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HRVOJE NOVO\043 - ŽUPANJA\02-GLAVNI PROJEKT\00000-DIGI_DOK_FIN\000B - FIN__EU FOND\TROŠKOVNICI\01-TROŠKOVNICI BEZ CIJENA\03 27_10_2021_TROŠKOVNICI- ZAVRŠNO ČIŠĆENJE KOMERCIJALNIH NAZIVA\"/>
    </mc:Choice>
  </mc:AlternateContent>
  <xr:revisionPtr revIDLastSave="0" documentId="13_ncr:1_{A420DC0E-C692-4AE2-829B-FEFC26E087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oskovnik" sheetId="4" r:id="rId1"/>
    <sheet name="Sheet2" sheetId="2" r:id="rId2"/>
    <sheet name="Sheet3" sheetId="3" r:id="rId3"/>
  </sheets>
  <definedNames>
    <definedName name="_xlnm.Print_Area" localSheetId="0">troskovnik!$A$1:$F$301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6" i="4" l="1"/>
  <c r="F195" i="4"/>
  <c r="F194" i="4"/>
  <c r="F193" i="4"/>
  <c r="F192" i="4"/>
  <c r="F191" i="4"/>
  <c r="F190" i="4"/>
  <c r="F189" i="4"/>
  <c r="F188" i="4"/>
  <c r="F165" i="4" l="1"/>
  <c r="F266" i="4"/>
  <c r="F126" i="4"/>
  <c r="F115" i="4"/>
  <c r="F114" i="4"/>
  <c r="F112" i="4"/>
  <c r="F76" i="4" l="1"/>
  <c r="F69" i="4"/>
  <c r="F244" i="4"/>
  <c r="F238" i="4"/>
  <c r="F241" i="4"/>
  <c r="F99" i="4"/>
  <c r="F148" i="4" l="1"/>
  <c r="F147" i="4"/>
  <c r="F232" i="4"/>
  <c r="F235" i="4"/>
  <c r="F133" i="4"/>
  <c r="F172" i="4" l="1"/>
  <c r="F162" i="4"/>
  <c r="F185" i="4"/>
  <c r="F184" i="4"/>
  <c r="F44" i="4"/>
  <c r="F45" i="4"/>
  <c r="F262" i="4"/>
  <c r="F256" i="4"/>
  <c r="F223" i="4"/>
  <c r="F144" i="4"/>
  <c r="F137" i="4"/>
  <c r="F102" i="4"/>
  <c r="F105" i="4"/>
  <c r="F108" i="4"/>
  <c r="F122" i="4"/>
  <c r="F123" i="4"/>
  <c r="F124" i="4"/>
  <c r="F125" i="4"/>
  <c r="F129" i="4"/>
  <c r="F259" i="4"/>
  <c r="F253" i="4"/>
  <c r="F252" i="4"/>
  <c r="F249" i="4"/>
  <c r="F248" i="4"/>
  <c r="F231" i="4"/>
  <c r="F230" i="4"/>
  <c r="F229" i="4"/>
  <c r="F226" i="4"/>
  <c r="F225" i="4"/>
  <c r="F224" i="4"/>
  <c r="F220" i="4"/>
  <c r="F217" i="4"/>
  <c r="F214" i="4"/>
  <c r="F213" i="4"/>
  <c r="F210" i="4"/>
  <c r="F207" i="4"/>
  <c r="F90" i="4"/>
  <c r="F61" i="4"/>
  <c r="F58" i="4"/>
  <c r="F141" i="4"/>
  <c r="F93" i="4"/>
  <c r="F89" i="4"/>
  <c r="F68" i="4"/>
  <c r="F60" i="4"/>
  <c r="F200" i="4"/>
  <c r="F199" i="4"/>
  <c r="F181" i="4"/>
  <c r="F178" i="4"/>
  <c r="F175" i="4"/>
  <c r="F159" i="4"/>
  <c r="F140" i="4"/>
  <c r="F136" i="4"/>
  <c r="F132" i="4"/>
  <c r="F96" i="4"/>
  <c r="F86" i="4"/>
  <c r="F83" i="4"/>
  <c r="F82" i="4"/>
  <c r="F79" i="4"/>
  <c r="F78" i="4"/>
  <c r="F77" i="4"/>
  <c r="F75" i="4"/>
  <c r="F72" i="4"/>
  <c r="F71" i="4"/>
  <c r="F70" i="4"/>
  <c r="F65" i="4"/>
  <c r="F64" i="4"/>
  <c r="F63" i="4"/>
  <c r="F57" i="4"/>
  <c r="F56" i="4"/>
  <c r="F52" i="4"/>
  <c r="F50" i="4"/>
  <c r="F150" i="4" l="1"/>
  <c r="F287" i="4" s="1"/>
  <c r="F202" i="4"/>
  <c r="F289" i="4" s="1"/>
  <c r="F117" i="4"/>
  <c r="F285" i="4" s="1"/>
  <c r="F268" i="4"/>
  <c r="F291" i="4" s="1"/>
  <c r="F293" i="4" l="1"/>
  <c r="F297" i="4" l="1"/>
  <c r="F295" i="4"/>
</calcChain>
</file>

<file path=xl/sharedStrings.xml><?xml version="1.0" encoding="utf-8"?>
<sst xmlns="http://schemas.openxmlformats.org/spreadsheetml/2006/main" count="375" uniqueCount="211">
  <si>
    <t>Općenito:</t>
  </si>
  <si>
    <t>1.</t>
  </si>
  <si>
    <t>mt</t>
  </si>
  <si>
    <t>TROŠKOVNIK INSTALACIJA VODOVODA I KANALIZACIJE</t>
  </si>
  <si>
    <t>2.</t>
  </si>
  <si>
    <t>m</t>
  </si>
  <si>
    <t>2.1.</t>
  </si>
  <si>
    <t>U etažama- vidljivo oličene u šahtovima filc</t>
  </si>
  <si>
    <t>2.2.</t>
  </si>
  <si>
    <t>3.</t>
  </si>
  <si>
    <t>3.1.</t>
  </si>
  <si>
    <t>3.2.</t>
  </si>
  <si>
    <t>3.3.</t>
  </si>
  <si>
    <t>U podu i zidu (filc)</t>
  </si>
  <si>
    <t>kom</t>
  </si>
  <si>
    <t>5.</t>
  </si>
  <si>
    <t>6.</t>
  </si>
  <si>
    <t>Dobava i montiranje mjedenih propusnih ventila, komplet sa spojem na instalaciju. Ventil montirati na mjestima naznačenim u monterskoj shemi vodova. Obračun po kom. prema profilu.</t>
  </si>
  <si>
    <t>Dobava i montaža ventila za ugradnju zajedno sa rozetom i kromiranom kapicom.</t>
  </si>
  <si>
    <t>8.</t>
  </si>
  <si>
    <t>Dobava i montaža kutnog ventila sa poniklanom rozetom i kapicom.</t>
  </si>
  <si>
    <t>10.</t>
  </si>
  <si>
    <t>komplet</t>
  </si>
  <si>
    <t xml:space="preserve">   </t>
  </si>
  <si>
    <t>Dobivanje atesta o ispitivanju i tehničkoj ispravnosti hidrantske instalacije.</t>
  </si>
  <si>
    <t xml:space="preserve">  </t>
  </si>
  <si>
    <t>4.</t>
  </si>
  <si>
    <t>Dobava i montiranje mjedenog protočnog ventila s ispusnom slavinom komplet spojem na instalaciju. Ventil montirati i na njemu označenom smjeru. Obračun po kom. prema profilu.</t>
  </si>
  <si>
    <t>9.</t>
  </si>
  <si>
    <t>Ispitivanje instalacije na hidrostatski tlak od 12 bara uz prisustvo nadzornog inženjera.</t>
  </si>
  <si>
    <t>Dezinfekcija i ispiranje instalacije, uključujući i dobivanje atesta o ispravnosti vode za piće.</t>
  </si>
  <si>
    <t>UKUPNO:</t>
  </si>
  <si>
    <t>Nabava i montaža PP podnih slivnika sa odvodom, te kromiranom rešetkom. Obračun po komadu.</t>
  </si>
  <si>
    <t>7.</t>
  </si>
  <si>
    <t>Ispitivanje kućne kanalizacije na protočnost, funkcionalnost i nepropusnost spojeva. Ispitivanje izvršiti uz prisustvo nadzornog inženjera i zapisnički utvrditi.</t>
  </si>
  <si>
    <t>- jednoručnu zidnu bateriju za miješanje tople i hladne vode sa automatskim prebacivačem, ručnim tušem i pokretnim držačem</t>
  </si>
  <si>
    <t>- odljevna (preljevna) garnitura sa sifonom.</t>
  </si>
  <si>
    <t>– kliznu pomičnu stijenu</t>
  </si>
  <si>
    <t>- obračun po komadu kompletno montirane kade za uporabu.</t>
  </si>
  <si>
    <t>Dobava i montaža čeličnog bijelo emajliranog praonika sa sifonom te pipom za hladnu vodu. Obračun po komadu komplet montiranog uređaja.</t>
  </si>
  <si>
    <t>Radovi koji se nisu obračunali u predhodnom dijelu troškovnika, a mogu se obračunati po satu radnika ovjerenom od nadzornog inženjera.</t>
  </si>
  <si>
    <t xml:space="preserve">KV </t>
  </si>
  <si>
    <t>sati</t>
  </si>
  <si>
    <t>NKV</t>
  </si>
  <si>
    <t xml:space="preserve">IV. </t>
  </si>
  <si>
    <t>GRAÐEVINSKI RADOVI VODOVODA I KANALIZACIJE</t>
  </si>
  <si>
    <t xml:space="preserve">       </t>
  </si>
  <si>
    <t xml:space="preserve"> </t>
  </si>
  <si>
    <t>11.</t>
  </si>
  <si>
    <t>KV</t>
  </si>
  <si>
    <t>Dobava i ugradnja poniklanih vratašca sa okvirom na čistače, ventile vodovoda i kade.</t>
  </si>
  <si>
    <t>vel  30/30</t>
  </si>
  <si>
    <t>I.</t>
  </si>
  <si>
    <t>II.</t>
  </si>
  <si>
    <t>III.</t>
  </si>
  <si>
    <t xml:space="preserve">SANITARNI UREÐAJI I PRIBOR            </t>
  </si>
  <si>
    <t>IV.</t>
  </si>
  <si>
    <t>Projektant:</t>
  </si>
  <si>
    <t xml:space="preserve">TROŠKOVNIKA VODOVODA I KANALIZACIJE           </t>
  </si>
  <si>
    <t>SVEUKUPNO:</t>
  </si>
  <si>
    <t>ø 50 mm</t>
  </si>
  <si>
    <t>ø 25 mm</t>
  </si>
  <si>
    <t>ø 20 mm</t>
  </si>
  <si>
    <t>ø 15 mm</t>
  </si>
  <si>
    <t>ø 200 mm</t>
  </si>
  <si>
    <t>ø 125 mm</t>
  </si>
  <si>
    <t>ø 160 mm</t>
  </si>
  <si>
    <t>ø 75 mm</t>
  </si>
  <si>
    <t>ø 110 mm</t>
  </si>
  <si>
    <t>Nabava i montaža odljevnog uređaja (sifona) ø 40 mm sa poniklanom rozetom Obračun po komadu komplet montiranog uređaja.</t>
  </si>
  <si>
    <t xml:space="preserve">(Dobava i) montaža akrilne kupaće kade, uz kadu treba montirati: </t>
  </si>
  <si>
    <t>Dobava i montaža PEHD tlačnih cijevi za radni tlak 10 bara zajedno sa potrebnim fazonskim komadima. Obračun po mt komplet montiranog i učvršćenog cjevovoda u zemlji.</t>
  </si>
  <si>
    <t xml:space="preserve">ø 50 mm </t>
  </si>
  <si>
    <t>vel  20/20</t>
  </si>
  <si>
    <t xml:space="preserve">Dobava i montaža hvatača nečistoće u vodomjerno okno prema uvjetima vodoopskrbe. </t>
  </si>
  <si>
    <t>ø 110 mm - odzraka</t>
  </si>
  <si>
    <t>Obračun po m montirane cijevi prema profilu s izolacijom. Po završenoj montaži vodove treba ispitati na tlak od 16 bara u prisustvu nadzornog inženjera</t>
  </si>
  <si>
    <r>
      <t xml:space="preserve">      </t>
    </r>
    <r>
      <rPr>
        <b/>
        <sz val="14"/>
        <rFont val="Times New Roman"/>
        <family val="1"/>
        <charset val="238"/>
      </rPr>
      <t>R E K A P I T U L A C I J A</t>
    </r>
  </si>
  <si>
    <t>I.  VODOVOD - MONTERSKI RADOVI</t>
  </si>
  <si>
    <t>II.  KANALIZACIJA - MONTERSKI RADOVI</t>
  </si>
  <si>
    <t>III.  SANITARNI UREÐAJI I ARMATURE</t>
  </si>
  <si>
    <t>VODOVOD - MONTERSKI RADOVI</t>
  </si>
  <si>
    <t>KANALIZACIJA - MONTERSKI RADOVI</t>
  </si>
  <si>
    <t>GRAÐEVINSKI RADOVI - VODOVOD I KANALIZACIJA</t>
  </si>
  <si>
    <t>Iskop rova u terenu III i IV ktg. za polaganje vodovoda i kanalizacije, Strane rova pravilno zasjecati, a iskopani materijal odbacivati min. 1,0 m od ruba iskopa. U cijenu uračunati i eventualne razupore, te zaštitu za slučaj urušavanja, zaštitne ograde, premošćivanje kao i moguće crpljenje vode iz rova sve do završetka svih radova u rovu. Obračun po m3 iskopanog materijala prema stvarnim količinama ovjerenih od nadzornog inženjera.</t>
  </si>
  <si>
    <t>m3</t>
  </si>
  <si>
    <t>Fino planiranje dna rova sa naročitom točnošću, te sa eventualno potrebnim nabijanjem. Obračun po m2 planiranog rova.</t>
  </si>
  <si>
    <t>m2</t>
  </si>
  <si>
    <t>Izvedba posteljice od pijeska ili betona za polaganje kanalizacionih cijevi. Sloj pijeska deb. 5 cm razastirati ravnomjerno duž rova u padu, kako je to određeno u nacrtima. Obračun po m3 uključujući sav rad, dobavu i materijal.</t>
  </si>
  <si>
    <t>pijesak</t>
  </si>
  <si>
    <t>beton (kod dubine cijevi manje do 80 cm)</t>
  </si>
  <si>
    <t>Zatrpavanje rovova materijalom od iskopa. Izvoditi u slojevima od 30 cm sa nabijanjem. Kod zatrpavanja (kod cijevi i okana) najprije upotrebljavati sitniji materijal. Obračun po m3 zatrpanog rova.</t>
  </si>
  <si>
    <t>Planiranje ili odvoz materijala koji je ostao od zatrpavanja te ostalih radova koji su u vezi sa izvođenjem inst.vod i kan. Uračunati utovar, istovar i prijevoz na planirku, po m3 koef. rastresitosti 1,25.</t>
  </si>
  <si>
    <t>Nabava i montaža PVC debelostjenskih (SN4) kanalizacionih cijevi i fazonskih komada za vanjsku i temeljnu kanalizaciju. Spajanje cijevi na kolčak vršiti odgovarajućim gumenim brtvama. Cijevi se polažu na posteljicu od pijeska u padu prema nacrtima. Obračun po m prema profilu, uključujući i fazonske komade. Naročitu pažnju posvetiti brtvljenju, te spoju cijevi sa revizionim oknima, što mora biti potpuno vodonepropusno.</t>
  </si>
  <si>
    <t>Nabava i montaža PVC-RDS provodnica za kanalizacione cijevi kroz beton revizijskog okna. Provodnice  se polažu u stjenke šahta prema nacrtima. Obračun po m prema profilu</t>
  </si>
  <si>
    <t>Potrebna građevinska pripomoč kod izvedbe instalacije vodovoda i kanalizacije, koja se može obračunati po satu radnika, kao što je štemanje i sl. zajedno sa potrebnim strojevima i alatom Obračun po satu ovjerenom od nadzornog organa.</t>
  </si>
  <si>
    <t>Geodetsko snimanje i unos u geodetske karte sve izvedene vanjske kanalizacije, od ovlaštenog geodeta sa ovjerom što treba predočiti kod tehničkog prijema.</t>
  </si>
  <si>
    <t>Izrada nacrta izvedenog stanja instalacija VIK te predaja investitoru u dva primjerka prije tehničkog pregleda objekta (1 CD, 3 papir)</t>
  </si>
  <si>
    <t>Dobava i montaža zidnih hidrantskih ormarića sa limenim vratašcima, i ugrađenom opremom (kolut, ventil, spojke, crijevo i mlaznice)</t>
  </si>
  <si>
    <t>ø 250 mm</t>
  </si>
  <si>
    <t xml:space="preserve"> OPĆENITO</t>
  </si>
  <si>
    <t>Prije početka izvođenja potrebno je detaljno prekontrolirati projekt te postojeće stanje na gradilištu,  kote i mjesta priključenja. Naročito prekontrolirati i uskladiti projektirano stanje instalacija, obzirom na izvedenost građevine, te kote postojeće kanalizacije i okolnih pločnika u odnosu na novoprojektirano.</t>
  </si>
  <si>
    <t>Sav materijal koji se upotrebljava kod izvođenja vodovodne instalacije, sanitarnih uređaja i kanalizacije, u pogledu kakvoće, mora odgovarati točno postojećim propisima za ovu struku, kao i opisu u troškovniku, te treba imati odgovarajuće ateste o ispitivanju.</t>
  </si>
  <si>
    <t>Svi radovi moraju se izvesti točno po nacrtima i opisu, te po uputama projektanta i nadzornog inženjera. Ako se iz bilo kojeg razloga odstupa od projekta, potrebno je tražiti odobrenje projektanta.</t>
  </si>
  <si>
    <t>Sva instalacija mora biti izvedena prema pravilima struke, a izvoditelj je dužan primjenjivati odgovarajuće tehničke propise, standarde i hrvatske norme.</t>
  </si>
  <si>
    <t>Unutarnji i vanjski vodovi  vode, te kanalizacije moraju se izvesti od prvoklasnog materijala predviđenog troškovnikom i tehničkim opisom.</t>
  </si>
  <si>
    <t>Po završenoj montaži cjevovoda mora se izvršiti ispitivanje cjevovoda na tlak. Ispitivanju mora prisustvovati nadzorni inženjer, a o tome sastaviti vjerodostojan zapisnik, te pribaviti atest ispravnosti vode iz instalacije za piće.</t>
  </si>
  <si>
    <t>Zatrpavanje i zatvaranje cjevovoda u podovima i zidnim usjecima može se izvršiti tek nakon što je izvršeno ispitivanje i zapisnički dozvoljen nastavak radova.</t>
  </si>
  <si>
    <t>Radove smije izvoditi samo ovlašteni izvoditelj, u protivnom nastalu štetu snosi onaj tko je angažirao istoga. Garantni rok na kvalitetu obavljenog posla iz osnovnog ugovora obvezuje svakog izvoditelja.</t>
  </si>
  <si>
    <t>Svi radovi i dobava materijala imaju se izvesti prema općim uvjetima, tehničkom opisu i opisu radova i materijala u troškovniku, nacrtima, uputama projektanata, te postojećim propisima i pravilima za projektiranje i izvođenje uređaja i instalacija vodovoda i kanalizacije.</t>
  </si>
  <si>
    <t>Jedinične cijene pojedinih stavki troškovnika moraju sadržavati svu odštetu i pripomoć za obavljeni rad, osnovni i pomoćni materijal, tj. dobavu i ugradnju, uključivo horizontalni i vertikalni prijenos na objektu, te pomoćne skele i zaštitu, tako da se na pogođenu stavku troškovnika ne može tražiti nikakva dodatna odšteta osim pogođene cijene.</t>
  </si>
  <si>
    <t>U jediničnim cijenama moraju biti sadržani svi sporedni radovi, koji se posebno ne zaračunavaju.</t>
  </si>
  <si>
    <t>a)</t>
  </si>
  <si>
    <t>izmjere ugrađenog materijala potrebno za konačni obračun (građevinska knjiga, obračunski nacrti, geodetske skice, potrebne sheme i sl.)</t>
  </si>
  <si>
    <t>b)</t>
  </si>
  <si>
    <t>sav potreban alat i zaštitne naprave, pod kojima se podrazumijeva postavljanje skele, zaštitne ograde i sl.</t>
  </si>
  <si>
    <t>c)</t>
  </si>
  <si>
    <t>troškovi, ispitivanja materijala, ali samo u slučaju ako je ovim ispitivanjem dokazano da izvođač nije  upotrijebio odgovarajući materijal</t>
  </si>
  <si>
    <t>d)</t>
  </si>
  <si>
    <t>odstranjivanje svih otpadaka i smeća od instalacija vodovoda i kanalizacije sa gradilišta</t>
  </si>
  <si>
    <t>e)</t>
  </si>
  <si>
    <t>predloženje eventualno potrebnih uzoraka, naročito sanitarnih uređaja i pribora na uvid investitoru</t>
  </si>
  <si>
    <t>f)</t>
  </si>
  <si>
    <t>popravak šteta počinjenih nepažnjom na vlastitim i tuđim radovima</t>
  </si>
  <si>
    <t xml:space="preserve">Izvođač se mora brinuti da se sav rad kao i gotovi i ugrađeni predmeti, odnosno cjevovodi zaštite od oštećenja. </t>
  </si>
  <si>
    <t>Ugrađeni materijal mora odgovarati kako prema veličini, tako po kvaliteti, postojećim propisima i standardima, a ukoliko nije standardima obuhvaćen, tada prema trgovačkim uzancama.</t>
  </si>
  <si>
    <t>Izvođač radova mora prije početka radova pregledati projekt i postojeće stanje na terenu, i ukoliko ima bilo kakvih primjedbi na projekt ili izbor materijala upozoriti Naručitelja i nadzornog inženjera, jer naknadni prigovori ili izgovori neće se uzimati u obzir. Radovi se moraju u potpunosti izvesti prema projektu i izvedbenim nacrtima. Nad izvođenjem radova investitor je dužan osigurati redoviti i stručni nadzor, te tumačenja projektanta u vezi realizacije projekta.</t>
  </si>
  <si>
    <t>Ukoliko dođe do odstupanja iz nepredviđenih razloga, tada je potrebno preraditi dijelove projekta na novonastalu situaciju, i tek onda pristupiti podnošenju ponude i izvođenju radova.</t>
  </si>
  <si>
    <t>Ukoliko izvođač ne ugradi materijal propisane vrste i dimenzija, tada izvođač mora na poziv nadzornog inženjera ukloniti sve nedostatke i zamijeniti ih sa propisanim.</t>
  </si>
  <si>
    <t>Različite vrste materijala koje se uslijed elektrolitskih pojava međusobno zavaruju ne smiju se direktno dodirivati, već se za spoj moraju upotrijebiti međukomadi sa neutralnim djelovanjem.</t>
  </si>
  <si>
    <t>Sva učvršćenja i međusobna spajanja imaju biti solidno i točno izvedena.</t>
  </si>
  <si>
    <t>Zatvaranju rovova usjeka i izrada izolacije pristupiti nakon uspješno provedene tlačne probe. Za sve ostalo držati se propisa i normi o izvođenju radova na instalacijama vodovoda i kanalizacije.</t>
  </si>
  <si>
    <t>Skreće se pažnja izvođaču radova da za vrijeme realizacije objekta ne upuštaju otpadne vode od pranja u kanalizaciju (kao što su npr. pranje četki, cem. mlijeko, boje i sl.) jer će troškove sanacije i popravak snositi sam.</t>
  </si>
  <si>
    <t>Cijene koje se daju uz pojedine stavke ovog troškovnika trebaju obuhvatiti kompletan sadržaj od nabave materijala, štemanja-šlicanja  do dubine 5/5cm i bušenja konstrukcije do f8cm, ugradnje i priključenja uređaja, ispitivanje uz pribavljanje svih potrebnih dokumenata i atesta o pogonskoj sposobnosti i potpunoj funkcionalnosti instalacija u završenom objektu potrebnih za tehnički pregled. Prije početka izvedbe prekontrolirati cijeli projekat i postojeće stanje. Profili pisani u projektu i troškovniku su unutarnji, a točan nazivni promjer može se definirati tek po konačnom izboru materijala od investitora (jer se isti razlikuje ovisno o debljini stijenke). Proizvođač-tip ili artikl proizvoda u pojedinim stavkama navedeni su samo kao preporuka za takvu ili višu kvalitetu.</t>
  </si>
  <si>
    <t xml:space="preserve">Troškovnik je napravljen na osnovu Glavnog projekta Instalacija vodovoda i kanalizacije, a moguće su promjene koje proizlaze iz siztrade Izvedbenog projekta, odabira uređaja i opreme i završetka arhitektonskog projekta i projekta unutrašnjeg uređenja. </t>
  </si>
  <si>
    <t>12JG</t>
  </si>
  <si>
    <t>ø 50 mm (DN63)</t>
  </si>
  <si>
    <r>
      <t xml:space="preserve">INVESTITOR:  </t>
    </r>
    <r>
      <rPr>
        <b/>
        <sz val="12"/>
        <rFont val="Times New Roman"/>
        <family val="1"/>
        <charset val="238"/>
      </rPr>
      <t>AKORD d.o.o. Veliki kraj 131, Županja</t>
    </r>
  </si>
  <si>
    <r>
      <t xml:space="preserve">GRAĐEVINA:   </t>
    </r>
    <r>
      <rPr>
        <b/>
        <sz val="12"/>
        <rFont val="Times New Roman"/>
        <family val="1"/>
      </rPr>
      <t>REKONSTRUKCIJA GOSPODARSKE GRAĐEVINE - POSLOVNE</t>
    </r>
  </si>
  <si>
    <t>LOKACIJA:       Županja, Ulica Josipa Jurja Strossmayera</t>
  </si>
  <si>
    <t>ø 32 mm (DN40)</t>
  </si>
  <si>
    <t>ø 32 mm</t>
  </si>
  <si>
    <t>komplet ø 50 mm - 15 m crijeva</t>
  </si>
  <si>
    <t>Dobava materijala i priključak spremnika za potrošnu toplu vodu, spoj na instalaciju vodovoda. Komplet za puštanje u pogon, sa sigurnosnim i nepovratnim ventilima, spojno pričvrsnim materijalom, sa recirkulacijom. Spremnici, rec. pumpe, te kompenzacijske posude su predmet projekta termoinstalacija.</t>
  </si>
  <si>
    <t>12.</t>
  </si>
  <si>
    <t>Izvedba priključka vodovoda</t>
  </si>
  <si>
    <t>angažman i koordinacija izvođača prilikom ishođenja sve potrebne dokumentacija i izvođanja priključka</t>
  </si>
  <si>
    <t>Komplet ø 100/50 mm</t>
  </si>
  <si>
    <t>vodomjer ø50 u vodomjerno okno - kombinirani za UHM i sanitarni - 1 kom</t>
  </si>
  <si>
    <r>
      <t xml:space="preserve">Nabava i montaža PP kanalizacionih cijevi i fazonskih komada. Spajanje cijevi vršiti na kolčak i gumenu brtvu koje treba postići nepropusnost spoja. Učvršćenje i ovješenje cijevi izvesti pomoću obujmica i kuka na svakih 1,00 m i kod svakog fazonskog komada. Obračun po mt prema profilu, </t>
    </r>
    <r>
      <rPr>
        <b/>
        <sz val="12"/>
        <rFont val="Times New Roman"/>
        <family val="1"/>
        <charset val="238"/>
      </rPr>
      <t xml:space="preserve">uključujući sve moguće fazonske komade </t>
    </r>
    <r>
      <rPr>
        <sz val="12"/>
        <rFont val="Times New Roman"/>
        <family val="1"/>
      </rPr>
      <t>učvršćenja i ovješenja.</t>
    </r>
    <r>
      <rPr>
        <b/>
        <sz val="12"/>
        <rFont val="Times New Roman"/>
        <family val="1"/>
        <charset val="238"/>
      </rPr>
      <t xml:space="preserve"> </t>
    </r>
    <r>
      <rPr>
        <sz val="12"/>
        <rFont val="Times New Roman"/>
        <family val="1"/>
        <charset val="238"/>
      </rPr>
      <t>Montaža ispod stropova,  te za vertikale i spojeve sanitarinh uređaja.</t>
    </r>
  </si>
  <si>
    <t>Dobava i montaža odzrake kanalizacije na krov sa kapom i limenim opšavom, (ili koljeno sa rešetkom)</t>
  </si>
  <si>
    <t>KROVNI SLIVNIK KS ø 125 mm (sa spojem na hidrolizolaciju i parnu brnu i nastavcima za slojeve krova)</t>
  </si>
  <si>
    <t>PODNI SLIVNIK ø 100 mm (sa zatvaranjem zadaha)</t>
  </si>
  <si>
    <t>Dobava i montaža PP slivnika sa pjeskolovom te ljevanoželjeznom rešetkom ili rešetkom za prohodne i neprohodne krovove i zatvaračem zadaha sa ili bez veze  na hidroizolaciju kao tip</t>
  </si>
  <si>
    <t>sifon za odvod perilice</t>
  </si>
  <si>
    <t>Uzidni sifon za odvod kondenzata klima uređaja - prema strojarskom projektu</t>
  </si>
  <si>
    <t>kupaonski mokri slivnik ø 50 mm</t>
  </si>
  <si>
    <r>
      <t xml:space="preserve">kupaonski suhi slivnik </t>
    </r>
    <r>
      <rPr>
        <sz val="12"/>
        <rFont val="Calibri"/>
        <family val="2"/>
      </rPr>
      <t>ø</t>
    </r>
    <r>
      <rPr>
        <sz val="12"/>
        <rFont val="Times New Roman"/>
        <family val="1"/>
        <charset val="238"/>
      </rPr>
      <t>50 mm - zatvaranjem zadaha</t>
    </r>
  </si>
  <si>
    <r>
      <t>Nabava i montaža protupožarnih provodnica za prolaske cijevi vodovoda i</t>
    </r>
    <r>
      <rPr>
        <u/>
        <sz val="12"/>
        <rFont val="Times New Roman"/>
        <family val="1"/>
        <charset val="238"/>
      </rPr>
      <t xml:space="preserve"> </t>
    </r>
    <r>
      <rPr>
        <sz val="12"/>
        <rFont val="Times New Roman"/>
        <family val="1"/>
        <charset val="238"/>
      </rPr>
      <t>kanalizacije kroz požarne sektore objekta. Obračun po profilu instalacijske cijevi. Provodnice se ugrađuju u mjesta gdje se uvidi da nije moguće zabrtviti ptotupožarnom  trakom-unicolar (koja je u jedničnoj cijeni).</t>
    </r>
  </si>
  <si>
    <t xml:space="preserve">Dobava i montaža zaštitnika povratnog toka u vodomjerno okno prema uvjetima vodoopskrbe. </t>
  </si>
  <si>
    <t>Prije nabave artikala iz ovog područja potrebna je suglasnost investitora i glavnog arhitekta  uz predočenje uzoraka. Budući da se artikli nisu jednoznačno odredili, konačan odabir će dati investitor preko nadzornog inženjera i to prije izvedbe grube instalacije, inače sve prepravke idu na teret investitora. Ako se nudi komplet uzima se sanitarije bijele boje, a armature jednoručne sa keramičkim brtvljenjem, sa podkonstrukcijana</t>
  </si>
  <si>
    <t>standardni cca 60 x 40 cm</t>
  </si>
  <si>
    <t>tuš kada akrilna dim 90 x 90 cm, sa  sifonom, sa kabinom, fleksibilno crijevo sa ružom tuša, komplet sa držačem. Staklena stijena</t>
  </si>
  <si>
    <t>Dobava i montaža na gotovu kuhinjsku plohu komplet dvokrake stojeće sudoperske jednoručne mješalice i sifona. Sudoper je predmet stloarskih stavki.</t>
  </si>
  <si>
    <t>Nabava i montaža pipe sa holender priključkom (ispod umivaonika za čistačice).</t>
  </si>
  <si>
    <t>Dobava materijala, izrada revizionog okna kanalizacije van objekta debljine stijenki 20 cm iz betona MB-20. U cijenu okna uračunati armaturu zidova i dna 2x Q166 a ploče Q 505 te dvostranu daščanu oplatu a nakon skidanja oplate okno iznutra ožbukati vodonepropusnom cem. žbukom omjera 1:2 i fino zagladiti. Na dnu okna izvesti kinetu u smjeru i padu kanalizacije, a na pokrovnoj ploči ljevanoželjezni poklopac B125. Na svakih 25 cm ispod poklopca u stijenku ugraditi ljevanoželjezne penjalice. Sve ostalo prema nacrtima uz uputu nadzora. Obračun po komadu gotovog okna.</t>
  </si>
  <si>
    <t>vel. 100/60  cm, d = 120 cm</t>
  </si>
  <si>
    <t>Dobava materijala i izvedba cestovnog slivnika iz tri betonske cijevi f 50 cm komplet obetoniranih betonom MB20 VDP sa ljevanoželjeznom cestovnom rešetkom 40/40 cm. Komplet prema nacrtu.</t>
  </si>
  <si>
    <t>vodomjerno okno vel. 320 x 150 x 180 cm</t>
  </si>
  <si>
    <t>Ispitivanje  kompletne temeljne i vanjske kanalizacije na vodonepropusnost i funkcionalnost prema propisima. Ispitivanje vršiti preko ovlaštene organizacije uz obaveznu prisutnost nadzornog inženjera i zapisnički utvrditi. O vodonepropusnosti kanalizacije treba pribaviti atest koji treba predočiti kod tehničkog prijema.</t>
  </si>
  <si>
    <t>13.</t>
  </si>
  <si>
    <t>izvođenje priključka kanalizacije</t>
  </si>
  <si>
    <t>14.</t>
  </si>
  <si>
    <t>15.</t>
  </si>
  <si>
    <t>15.1.</t>
  </si>
  <si>
    <t>15.2.</t>
  </si>
  <si>
    <t>15.3.</t>
  </si>
  <si>
    <t xml:space="preserve">Dobava i montaža konzolnog WC-a od fajanse zajedno sa potkonstrukcijom, masivnom daskom bezšumnim ugradbenim vodokotlićem, ispirnom cijevi ugrađenom u zid, tipkom za aktiviranje sa stop funkcijom i kutnim ventilom  Obračun po komadu kompletno montiranog uređaja za uporabu.         </t>
  </si>
  <si>
    <t xml:space="preserve">Dobava i montaža umivaonika zajedno sa svim spojno  pričvrsnim  materijalom. Uz umivaonik montirati mješalicu sa sifonom i kutnim ventilima. Obračun po komadu kompletno montiranog uređaja za uporabu. </t>
  </si>
  <si>
    <t xml:space="preserve">Dobava i montaža konzolnog pisoara zajedno sa podkonstrukcijom i svim spojno  pričvrsnim  materijalom. Uz pisoar montirati potisnu slavinu sa sifonom i kutnim ventilima. Obračun po komadu kompletno montiranog uređaja za uporabu. </t>
  </si>
  <si>
    <t>standardni</t>
  </si>
  <si>
    <t>16.</t>
  </si>
  <si>
    <t>17.</t>
  </si>
  <si>
    <t>17.1.</t>
  </si>
  <si>
    <t>17.2.</t>
  </si>
  <si>
    <t>(Dobava) i montaža sanitarne galanterije - kromirane.</t>
  </si>
  <si>
    <t>b) etažeri</t>
  </si>
  <si>
    <t>c) četka za WC</t>
  </si>
  <si>
    <t>d) konzolni držać ručnika</t>
  </si>
  <si>
    <t>e) držaći WC papira</t>
  </si>
  <si>
    <t>f) držači papirnatih ručnika</t>
  </si>
  <si>
    <t>g) držači tekućeg sapuna</t>
  </si>
  <si>
    <t xml:space="preserve">kom </t>
  </si>
  <si>
    <t xml:space="preserve">i) poniklane kukice za garderobu </t>
  </si>
  <si>
    <t>j) kante za smeće u sanitarijama</t>
  </si>
  <si>
    <t>Dobava i montaža kontinuiranog cestovnog slivnika širine 20 cm za teški promet, komplet sa odvodima prema projektu.</t>
  </si>
  <si>
    <t>kanal cca 25 cm dubine, 20 cm širine</t>
  </si>
  <si>
    <t>Dobava materijala i izrada novog vodomjernog okna, iz armiranog betona debljine stijenki i AB ploče 20 cm sa silaznim otvorom 60/60 iz betona MB30. U cijenu okna uračunati, beton, kompletnu daščanu oplatu, armaturu, te žbukanje iznutra vodonepropusnom cementnom žbukom, zaglađenom do crnog sjaja, te podzidom ispod ventila. U stijenke ugraditi ljevanoželjezne penjalice. Poklopac okna je ljevanoželjezni vel. cca 60/60 cm (lagan) sa natpisom VODOVOD. Obračun po komadu okna prema svjetlim mjerama iz nacrta, a sve ostalo prema nacrtima uz upute nadzornog inženjera i nadležnog komunalnog poduzeća  koje prije izvedbe određuje točne dimenzije.</t>
  </si>
  <si>
    <t>Vidljivo ispod stropova (mineralna vuna 3cm + al. lim, ili pjenasta izolacija zaštičen aluminijskom folijom)</t>
  </si>
  <si>
    <t>Dobava i montaža PEHDAl vodovodnih cijevi  za sanitarnu toplu i hladnu vodu. Cijevi predviđene za slobodnu zavjesnu, suhozidnu/ predzidnu montažu na obujmicama ili za   ugradnju u zidne i podne usjeke sa dodatnom zaštitom spojeva cijevi i potrebni pričvrsni i izolacijski materijal. Cijevi se isporučuju u palicama, te u kolutima Učvršćenje cijevi vršiti prema uputi proizvođača. Obračun po m montirane cijevi prema profilu s izolacijom. Po završenoj montaži vodove treba ispitati na tlak prema uputi proizvođača</t>
  </si>
  <si>
    <t>Vidljivo ispod stropova garaže i prizemlja (mineralna vuna 3cm + al. lim, ili pjenasta izolacija zaštičen aluminijskom folijom)</t>
  </si>
  <si>
    <t>Vertikale (mineralna vuna + al.folija ili pjenasta izolacija</t>
  </si>
  <si>
    <t>a) ogledala 72/63 cm</t>
  </si>
  <si>
    <t>15JG</t>
  </si>
  <si>
    <t>Nabava i montaža protupožarnih aparata za preventivno gašenje požara, punjenih prahom. Rasporediti prema požarnom elaboratu.</t>
  </si>
  <si>
    <t>PDV 25%:</t>
  </si>
  <si>
    <t>Sva instalacija koja prolazi kroz  hidroizolaciju i u šahtovima mora se izvoditi kroz brtvene provodnice, a sva instalacija koja prolazi kroz različite požarne sektore mora se protupožarno brtviti , što sve uračunati u jediničnu cijenu instalacije.</t>
  </si>
  <si>
    <t xml:space="preserve">Dobava i montiranje čeličnopocinčanih tlačnih cijevi i odgovarajučih fitinga sa spojem na navoj ili drugim odgovarajućim spojkama  odnosno prirubnicama za hidrantsku mrežu unutar objekta. Cijevi u podrumu izolirati min.vunom sa al.limom a unutar zidova i vertikale izolirati pomoću dvostrukog namotaja pustenog filca a vidljive oličiti tem. i uljnim n. Učvršćenje cijevi vršiti pomoću čeličnih obujmica sa gumenim podlošcima na razmacima od 1,0 m te kod svakog ogranka. </t>
  </si>
  <si>
    <t>Izvedba novog priključka na gradsku  sanitarnu kanalizaciju promjera 250 mm u dužini cca 40 m sa svim taksama, prekopima, dozvolama i sanacijama prema računima od komunalca. Radove izvesti sukladno uvjetima nadležne gradske javne službe.</t>
  </si>
  <si>
    <t>Dobava materijala i izvedba priključka u dužini cca 12,00 m sa zatvaranjem gradskog cjevovoda, rezanjem i ubacivanjem potrebnih fazonskih komada, te ventila sa potrebnom zasunskom komorom prekopom ulice i sanacijom sa svim taksama i dozvolama. Radove izvesti sukladno uvjetima nadležne gradske javne službe.</t>
  </si>
  <si>
    <t>Dobava materijala i izvedba vodomjerne garniture sa spojem na gradski vodovod  sa vodomjerom sanitarne potrošnje. Radove izvesti sukladno uvjetima nadležne gradske javne službe.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</si>
</sst>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k_n_-;\-* #,##0.00\ _k_n_-;_-* &quot;-&quot;??\ _k_n_-;_-@_-"/>
    <numFmt numFmtId="165" formatCode="#,##0.00_ ;[Red]\-#,##0.00\ "/>
    <numFmt numFmtId="166" formatCode="#,##0_ ;[Red]\-#,##0\ "/>
    <numFmt numFmtId="167" formatCode="0_ ;[Red]\-0\ "/>
  </numFmts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Calibri"/>
      <family val="2"/>
    </font>
    <font>
      <u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6" fillId="0" borderId="0"/>
    <xf numFmtId="0" fontId="8" fillId="0" borderId="0"/>
    <xf numFmtId="164" fontId="1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/>
    </xf>
    <xf numFmtId="0" fontId="3" fillId="0" borderId="0" xfId="0" applyFont="1" applyAlignment="1"/>
    <xf numFmtId="2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vertical="top"/>
    </xf>
    <xf numFmtId="16" fontId="3" fillId="0" borderId="0" xfId="0" applyNumberFormat="1" applyFont="1" applyAlignment="1">
      <alignment horizontal="justify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justify" vertical="top"/>
    </xf>
    <xf numFmtId="1" fontId="3" fillId="0" borderId="0" xfId="0" applyNumberFormat="1" applyFont="1" applyAlignment="1">
      <alignment horizontal="right"/>
    </xf>
    <xf numFmtId="0" fontId="3" fillId="0" borderId="0" xfId="0" applyFont="1" applyAlignment="1">
      <alignment horizontal="justify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righ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165" fontId="3" fillId="0" borderId="0" xfId="4" applyNumberFormat="1" applyFont="1" applyAlignment="1">
      <alignment horizontal="right"/>
    </xf>
    <xf numFmtId="165" fontId="3" fillId="0" borderId="0" xfId="4" applyNumberFormat="1" applyFont="1"/>
    <xf numFmtId="165" fontId="0" fillId="0" borderId="0" xfId="4" applyNumberFormat="1" applyFont="1" applyAlignment="1"/>
    <xf numFmtId="165" fontId="3" fillId="0" borderId="2" xfId="4" applyNumberFormat="1" applyFont="1" applyBorder="1" applyAlignment="1">
      <alignment horizontal="right"/>
    </xf>
    <xf numFmtId="165" fontId="3" fillId="0" borderId="3" xfId="4" applyNumberFormat="1" applyFont="1" applyBorder="1" applyAlignment="1">
      <alignment horizontal="right"/>
    </xf>
    <xf numFmtId="165" fontId="3" fillId="0" borderId="0" xfId="4" applyNumberFormat="1" applyFont="1" applyBorder="1" applyAlignment="1">
      <alignment horizontal="right"/>
    </xf>
    <xf numFmtId="165" fontId="0" fillId="0" borderId="0" xfId="4" applyNumberFormat="1" applyFont="1" applyAlignment="1">
      <alignment horizontal="right"/>
    </xf>
    <xf numFmtId="165" fontId="3" fillId="0" borderId="4" xfId="4" applyNumberFormat="1" applyFont="1" applyBorder="1"/>
    <xf numFmtId="165" fontId="3" fillId="0" borderId="0" xfId="0" applyNumberFormat="1" applyFont="1" applyAlignment="1">
      <alignment horizontal="center"/>
    </xf>
    <xf numFmtId="0" fontId="3" fillId="0" borderId="0" xfId="0" applyFont="1" applyBorder="1" applyAlignment="1">
      <alignment vertical="top"/>
    </xf>
    <xf numFmtId="165" fontId="3" fillId="0" borderId="0" xfId="4" applyNumberFormat="1" applyFont="1" applyBorder="1"/>
    <xf numFmtId="166" fontId="3" fillId="0" borderId="0" xfId="4" applyNumberFormat="1" applyFont="1" applyAlignment="1">
      <alignment horizontal="right"/>
    </xf>
    <xf numFmtId="167" fontId="3" fillId="0" borderId="0" xfId="4" applyNumberFormat="1" applyFont="1" applyAlignment="1">
      <alignment horizontal="right"/>
    </xf>
    <xf numFmtId="2" fontId="3" fillId="0" borderId="0" xfId="0" applyNumberFormat="1" applyFont="1"/>
    <xf numFmtId="0" fontId="6" fillId="0" borderId="0" xfId="0" applyFont="1"/>
    <xf numFmtId="0" fontId="7" fillId="0" borderId="0" xfId="0" applyFont="1" applyAlignment="1">
      <alignment horizontal="left" vertical="top" wrapText="1"/>
    </xf>
    <xf numFmtId="4" fontId="3" fillId="0" borderId="0" xfId="0" applyNumberFormat="1" applyFont="1"/>
    <xf numFmtId="16" fontId="3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left"/>
    </xf>
    <xf numFmtId="2" fontId="3" fillId="0" borderId="2" xfId="0" applyNumberFormat="1" applyFont="1" applyBorder="1" applyAlignment="1">
      <alignment horizontal="right"/>
    </xf>
    <xf numFmtId="4" fontId="3" fillId="0" borderId="3" xfId="0" applyNumberFormat="1" applyFont="1" applyBorder="1"/>
    <xf numFmtId="4" fontId="3" fillId="0" borderId="0" xfId="0" applyNumberFormat="1" applyFont="1" applyAlignment="1"/>
    <xf numFmtId="0" fontId="3" fillId="0" borderId="0" xfId="0" applyFont="1" applyAlignment="1">
      <alignment wrapText="1"/>
    </xf>
    <xf numFmtId="0" fontId="2" fillId="0" borderId="0" xfId="0" applyFont="1" applyAlignment="1">
      <alignment horizontal="justify"/>
    </xf>
    <xf numFmtId="0" fontId="3" fillId="0" borderId="0" xfId="0" applyFont="1" applyAlignment="1"/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left" vertical="top"/>
    </xf>
    <xf numFmtId="0" fontId="2" fillId="0" borderId="0" xfId="5" applyFont="1" applyAlignment="1">
      <alignment horizontal="left" vertical="top"/>
    </xf>
    <xf numFmtId="0" fontId="3" fillId="0" borderId="0" xfId="5" applyFont="1" applyAlignment="1">
      <alignment horizontal="justify"/>
    </xf>
    <xf numFmtId="0" fontId="3" fillId="0" borderId="0" xfId="5" applyFont="1" applyAlignment="1">
      <alignment horizontal="left"/>
    </xf>
    <xf numFmtId="2" fontId="3" fillId="0" borderId="0" xfId="5" applyNumberFormat="1" applyFont="1" applyAlignment="1">
      <alignment horizontal="right"/>
    </xf>
    <xf numFmtId="4" fontId="3" fillId="0" borderId="0" xfId="5" applyNumberFormat="1" applyFont="1"/>
    <xf numFmtId="0" fontId="3" fillId="0" borderId="0" xfId="5" applyFont="1"/>
    <xf numFmtId="0" fontId="3" fillId="0" borderId="0" xfId="5" applyFont="1" applyAlignment="1">
      <alignment horizontal="left" vertical="top" wrapText="1"/>
    </xf>
    <xf numFmtId="14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justify" wrapText="1"/>
    </xf>
    <xf numFmtId="4" fontId="3" fillId="0" borderId="0" xfId="4" applyNumberFormat="1" applyFont="1"/>
    <xf numFmtId="0" fontId="9" fillId="0" borderId="0" xfId="6" applyFont="1" applyAlignment="1">
      <alignment horizontal="justify" vertical="top" wrapText="1"/>
    </xf>
    <xf numFmtId="0" fontId="8" fillId="0" borderId="0" xfId="6"/>
    <xf numFmtId="0" fontId="8" fillId="0" borderId="0" xfId="6" applyAlignment="1">
      <alignment horizontal="left" vertical="top" wrapText="1"/>
    </xf>
    <xf numFmtId="0" fontId="3" fillId="0" borderId="0" xfId="0" applyFont="1" applyBorder="1" applyAlignment="1">
      <alignment horizontal="left"/>
    </xf>
    <xf numFmtId="1" fontId="3" fillId="0" borderId="0" xfId="0" applyNumberFormat="1" applyFont="1" applyBorder="1" applyAlignment="1">
      <alignment horizontal="right"/>
    </xf>
    <xf numFmtId="2" fontId="3" fillId="0" borderId="0" xfId="0" applyNumberFormat="1" applyFont="1" applyBorder="1" applyAlignment="1"/>
    <xf numFmtId="4" fontId="3" fillId="0" borderId="0" xfId="7" applyNumberFormat="1" applyFont="1" applyBorder="1"/>
    <xf numFmtId="0" fontId="3" fillId="0" borderId="0" xfId="2" applyFont="1"/>
    <xf numFmtId="0" fontId="3" fillId="0" borderId="0" xfId="2" applyFont="1" applyAlignment="1">
      <alignment horizontal="justify"/>
    </xf>
    <xf numFmtId="0" fontId="3" fillId="0" borderId="0" xfId="2" applyFont="1" applyAlignment="1">
      <alignment horizontal="left"/>
    </xf>
    <xf numFmtId="2" fontId="3" fillId="0" borderId="0" xfId="2" applyNumberFormat="1" applyFont="1" applyAlignment="1">
      <alignment horizontal="right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vertical="top" wrapText="1"/>
    </xf>
    <xf numFmtId="0" fontId="1" fillId="0" borderId="0" xfId="0" applyFont="1"/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/>
    <xf numFmtId="0" fontId="3" fillId="0" borderId="0" xfId="0" applyFont="1" applyAlignment="1">
      <alignment horizontal="justify" vertical="top" wrapText="1"/>
    </xf>
    <xf numFmtId="0" fontId="11" fillId="0" borderId="0" xfId="0" applyFont="1"/>
    <xf numFmtId="0" fontId="2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3" fillId="0" borderId="1" xfId="0" applyFont="1" applyBorder="1" applyAlignment="1">
      <alignment horizontal="justify"/>
    </xf>
    <xf numFmtId="0" fontId="3" fillId="0" borderId="2" xfId="0" applyFont="1" applyBorder="1" applyAlignment="1">
      <alignment horizontal="justify"/>
    </xf>
    <xf numFmtId="0" fontId="3" fillId="0" borderId="0" xfId="0" applyFont="1" applyAlignment="1">
      <alignment horizontal="justify" vertical="top" wrapText="1"/>
    </xf>
    <xf numFmtId="0" fontId="3" fillId="0" borderId="0" xfId="5" applyFont="1" applyAlignment="1">
      <alignment horizontal="justify" wrapText="1"/>
    </xf>
    <xf numFmtId="0" fontId="3" fillId="0" borderId="0" xfId="5" applyFont="1" applyAlignment="1">
      <alignment wrapText="1"/>
    </xf>
    <xf numFmtId="0" fontId="6" fillId="0" borderId="0" xfId="5" applyAlignment="1">
      <alignment wrapText="1"/>
    </xf>
    <xf numFmtId="0" fontId="4" fillId="0" borderId="0" xfId="0" applyFont="1" applyAlignment="1" applyProtection="1">
      <alignment horizontal="center" wrapText="1"/>
      <protection locked="0"/>
    </xf>
    <xf numFmtId="0" fontId="0" fillId="0" borderId="0" xfId="0" applyAlignment="1"/>
    <xf numFmtId="0" fontId="3" fillId="0" borderId="0" xfId="0" applyFont="1" applyAlignment="1"/>
    <xf numFmtId="0" fontId="2" fillId="0" borderId="0" xfId="0" applyFont="1" applyAlignment="1">
      <alignment horizontal="justify" vertical="top"/>
    </xf>
  </cellXfs>
  <cellStyles count="10">
    <cellStyle name="Comma" xfId="4" builtinId="3"/>
    <cellStyle name="Normal" xfId="0" builtinId="0"/>
    <cellStyle name="Normal 10" xfId="1" xr:uid="{00000000-0005-0000-0000-000000000000}"/>
    <cellStyle name="Normal 2 2" xfId="5" xr:uid="{00000000-0005-0000-0000-000001000000}"/>
    <cellStyle name="Normal 5" xfId="2" xr:uid="{00000000-0005-0000-0000-000002000000}"/>
    <cellStyle name="Normal 6" xfId="7" xr:uid="{00000000-0005-0000-0000-000003000000}"/>
    <cellStyle name="Normal 8" xfId="3" xr:uid="{00000000-0005-0000-0000-000004000000}"/>
    <cellStyle name="Normalno 2" xfId="6" xr:uid="{00000000-0005-0000-0000-000006000000}"/>
    <cellStyle name="Normalno 3" xfId="8" xr:uid="{00000000-0005-0000-0000-000007000000}"/>
    <cellStyle name="Zarez 3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K305"/>
  <sheetViews>
    <sheetView tabSelected="1" zoomScale="130" zoomScaleNormal="130" zoomScaleSheetLayoutView="100" workbookViewId="0">
      <selection activeCell="B3" sqref="B3"/>
    </sheetView>
  </sheetViews>
  <sheetFormatPr defaultRowHeight="12.75" x14ac:dyDescent="0.2"/>
  <cols>
    <col min="1" max="1" width="6.28515625" style="15" customWidth="1"/>
    <col min="2" max="2" width="41.7109375" style="27" customWidth="1"/>
    <col min="3" max="3" width="9.140625" style="16" customWidth="1"/>
    <col min="4" max="4" width="12.7109375" style="34" customWidth="1"/>
    <col min="5" max="5" width="12.7109375" style="17" customWidth="1"/>
    <col min="6" max="6" width="15.7109375" style="17" customWidth="1"/>
    <col min="7" max="7" width="10.140625" bestFit="1" customWidth="1"/>
  </cols>
  <sheetData>
    <row r="1" spans="1:8" ht="15.75" x14ac:dyDescent="0.25">
      <c r="A1" s="2" t="s">
        <v>137</v>
      </c>
      <c r="B1" s="21"/>
      <c r="C1" s="18"/>
      <c r="D1" s="28"/>
      <c r="E1" s="28"/>
      <c r="F1" s="29"/>
      <c r="G1" s="1"/>
      <c r="H1" s="1"/>
    </row>
    <row r="2" spans="1:8" ht="15.75" customHeight="1" x14ac:dyDescent="0.25">
      <c r="A2" s="2"/>
      <c r="B2" s="21"/>
      <c r="C2" s="18"/>
      <c r="D2" s="28"/>
      <c r="E2" s="28"/>
      <c r="F2" s="29"/>
      <c r="G2" s="1"/>
      <c r="H2" s="1"/>
    </row>
    <row r="3" spans="1:8" ht="15.75" x14ac:dyDescent="0.25">
      <c r="A3" s="2" t="s">
        <v>138</v>
      </c>
      <c r="B3" s="22"/>
      <c r="C3" s="18"/>
      <c r="D3" s="28"/>
      <c r="E3" s="28"/>
      <c r="F3" s="29"/>
      <c r="G3" s="1"/>
      <c r="H3" s="1"/>
    </row>
    <row r="4" spans="1:8" ht="15.75" x14ac:dyDescent="0.25">
      <c r="A4" s="3"/>
      <c r="B4" s="56"/>
      <c r="C4" s="18"/>
      <c r="D4" s="28"/>
      <c r="E4" s="28"/>
      <c r="F4" s="29"/>
      <c r="G4" s="1"/>
      <c r="H4" s="1"/>
    </row>
    <row r="5" spans="1:8" ht="15.75" x14ac:dyDescent="0.25">
      <c r="A5" s="2" t="s">
        <v>139</v>
      </c>
      <c r="B5" s="21"/>
      <c r="C5" s="18"/>
      <c r="D5" s="28"/>
      <c r="E5" s="28"/>
      <c r="F5" s="29"/>
      <c r="G5" s="1"/>
      <c r="H5" s="1"/>
    </row>
    <row r="6" spans="1:8" ht="15.75" x14ac:dyDescent="0.25">
      <c r="A6" s="2"/>
      <c r="B6" s="21"/>
      <c r="C6" s="18"/>
      <c r="D6" s="28"/>
      <c r="E6" s="28"/>
      <c r="F6" s="29"/>
      <c r="G6" s="1"/>
      <c r="H6" s="1"/>
    </row>
    <row r="7" spans="1:8" ht="15.75" x14ac:dyDescent="0.25">
      <c r="A7" s="2"/>
      <c r="B7" s="21"/>
      <c r="C7" s="18"/>
      <c r="D7" s="28"/>
      <c r="E7" s="28"/>
      <c r="F7" s="29"/>
      <c r="G7" s="1"/>
      <c r="H7" s="1"/>
    </row>
    <row r="8" spans="1:8" ht="16.5" customHeight="1" x14ac:dyDescent="0.3">
      <c r="A8" s="94" t="s">
        <v>3</v>
      </c>
      <c r="B8" s="95"/>
      <c r="C8" s="95"/>
      <c r="D8" s="95"/>
      <c r="E8" s="95"/>
      <c r="F8" s="95"/>
      <c r="G8" s="1"/>
      <c r="H8" s="1"/>
    </row>
    <row r="9" spans="1:8" ht="15.75" x14ac:dyDescent="0.25">
      <c r="A9" s="2"/>
      <c r="B9" s="21"/>
      <c r="C9" s="18"/>
      <c r="D9" s="28"/>
      <c r="E9" s="28"/>
      <c r="F9" s="29"/>
      <c r="G9" s="1"/>
      <c r="H9" s="1"/>
    </row>
    <row r="10" spans="1:8" s="62" customFormat="1" ht="15.75" x14ac:dyDescent="0.25">
      <c r="A10" s="57" t="s">
        <v>100</v>
      </c>
      <c r="B10" s="58"/>
      <c r="C10" s="59"/>
      <c r="D10" s="60"/>
      <c r="E10" s="60"/>
      <c r="F10" s="61"/>
    </row>
    <row r="11" spans="1:8" s="62" customFormat="1" ht="64.900000000000006" customHeight="1" x14ac:dyDescent="0.25">
      <c r="A11" s="91" t="s">
        <v>101</v>
      </c>
      <c r="B11" s="92"/>
      <c r="C11" s="92"/>
      <c r="D11" s="92"/>
      <c r="E11" s="92"/>
      <c r="F11" s="93"/>
    </row>
    <row r="12" spans="1:8" s="62" customFormat="1" ht="54.4" customHeight="1" x14ac:dyDescent="0.25">
      <c r="A12" s="91" t="s">
        <v>102</v>
      </c>
      <c r="B12" s="92"/>
      <c r="C12" s="92"/>
      <c r="D12" s="92"/>
      <c r="E12" s="92"/>
      <c r="F12" s="93"/>
    </row>
    <row r="13" spans="1:8" s="62" customFormat="1" ht="38.65" customHeight="1" x14ac:dyDescent="0.25">
      <c r="A13" s="91" t="s">
        <v>103</v>
      </c>
      <c r="B13" s="92"/>
      <c r="C13" s="92"/>
      <c r="D13" s="92"/>
      <c r="E13" s="92"/>
      <c r="F13" s="93"/>
    </row>
    <row r="14" spans="1:8" s="62" customFormat="1" ht="42" customHeight="1" x14ac:dyDescent="0.25">
      <c r="A14" s="91" t="s">
        <v>104</v>
      </c>
      <c r="B14" s="92"/>
      <c r="C14" s="92"/>
      <c r="D14" s="92"/>
      <c r="E14" s="92"/>
      <c r="F14" s="93"/>
    </row>
    <row r="15" spans="1:8" s="62" customFormat="1" ht="35.25" customHeight="1" x14ac:dyDescent="0.25">
      <c r="A15" s="91" t="s">
        <v>105</v>
      </c>
      <c r="B15" s="92"/>
      <c r="C15" s="92"/>
      <c r="D15" s="92"/>
      <c r="E15" s="92"/>
      <c r="F15" s="93"/>
    </row>
    <row r="16" spans="1:8" s="62" customFormat="1" ht="53.25" customHeight="1" x14ac:dyDescent="0.25">
      <c r="A16" s="91" t="s">
        <v>106</v>
      </c>
      <c r="B16" s="92"/>
      <c r="C16" s="92"/>
      <c r="D16" s="92"/>
      <c r="E16" s="92"/>
      <c r="F16" s="93"/>
    </row>
    <row r="17" spans="1:6" s="62" customFormat="1" ht="39" customHeight="1" x14ac:dyDescent="0.25">
      <c r="A17" s="91" t="s">
        <v>107</v>
      </c>
      <c r="B17" s="92"/>
      <c r="C17" s="92"/>
      <c r="D17" s="92"/>
      <c r="E17" s="92"/>
      <c r="F17" s="93"/>
    </row>
    <row r="18" spans="1:6" s="62" customFormat="1" ht="42.6" customHeight="1" x14ac:dyDescent="0.25">
      <c r="A18" s="91" t="s">
        <v>108</v>
      </c>
      <c r="B18" s="92"/>
      <c r="C18" s="92"/>
      <c r="D18" s="92"/>
      <c r="E18" s="92"/>
      <c r="F18" s="93"/>
    </row>
    <row r="19" spans="1:6" s="62" customFormat="1" ht="58.7" customHeight="1" x14ac:dyDescent="0.25">
      <c r="A19" s="91" t="s">
        <v>109</v>
      </c>
      <c r="B19" s="92"/>
      <c r="C19" s="92"/>
      <c r="D19" s="92"/>
      <c r="E19" s="92"/>
      <c r="F19" s="93"/>
    </row>
    <row r="20" spans="1:6" s="62" customFormat="1" ht="75" customHeight="1" x14ac:dyDescent="0.25">
      <c r="A20" s="91" t="s">
        <v>110</v>
      </c>
      <c r="B20" s="92"/>
      <c r="C20" s="92"/>
      <c r="D20" s="92"/>
      <c r="E20" s="92"/>
      <c r="F20" s="93"/>
    </row>
    <row r="21" spans="1:6" s="62" customFormat="1" ht="26.25" customHeight="1" x14ac:dyDescent="0.25">
      <c r="A21" s="91" t="s">
        <v>111</v>
      </c>
      <c r="B21" s="92"/>
      <c r="C21" s="92"/>
      <c r="D21" s="92"/>
      <c r="E21" s="92"/>
      <c r="F21" s="93"/>
    </row>
    <row r="22" spans="1:6" s="62" customFormat="1" ht="38.25" customHeight="1" x14ac:dyDescent="0.25">
      <c r="A22" s="63" t="s">
        <v>112</v>
      </c>
      <c r="B22" s="91" t="s">
        <v>113</v>
      </c>
      <c r="C22" s="92"/>
      <c r="D22" s="92"/>
      <c r="E22" s="92"/>
      <c r="F22" s="93"/>
    </row>
    <row r="23" spans="1:6" s="62" customFormat="1" ht="38.25" customHeight="1" x14ac:dyDescent="0.25">
      <c r="A23" s="63" t="s">
        <v>114</v>
      </c>
      <c r="B23" s="91" t="s">
        <v>115</v>
      </c>
      <c r="C23" s="92"/>
      <c r="D23" s="92"/>
      <c r="E23" s="92"/>
      <c r="F23" s="93"/>
    </row>
    <row r="24" spans="1:6" s="62" customFormat="1" ht="42" customHeight="1" x14ac:dyDescent="0.25">
      <c r="A24" s="63" t="s">
        <v>116</v>
      </c>
      <c r="B24" s="91" t="s">
        <v>117</v>
      </c>
      <c r="C24" s="92"/>
      <c r="D24" s="92"/>
      <c r="E24" s="92"/>
      <c r="F24" s="93"/>
    </row>
    <row r="25" spans="1:6" s="62" customFormat="1" ht="24" customHeight="1" x14ac:dyDescent="0.25">
      <c r="A25" s="63" t="s">
        <v>118</v>
      </c>
      <c r="B25" s="91" t="s">
        <v>119</v>
      </c>
      <c r="C25" s="92"/>
      <c r="D25" s="92"/>
      <c r="E25" s="92"/>
      <c r="F25" s="93"/>
    </row>
    <row r="26" spans="1:6" s="62" customFormat="1" ht="38.25" customHeight="1" x14ac:dyDescent="0.25">
      <c r="A26" s="63" t="s">
        <v>120</v>
      </c>
      <c r="B26" s="91" t="s">
        <v>121</v>
      </c>
      <c r="C26" s="92"/>
      <c r="D26" s="92"/>
      <c r="E26" s="92"/>
      <c r="F26" s="93"/>
    </row>
    <row r="27" spans="1:6" s="62" customFormat="1" ht="22.7" customHeight="1" x14ac:dyDescent="0.25">
      <c r="A27" s="63" t="s">
        <v>122</v>
      </c>
      <c r="B27" s="91" t="s">
        <v>123</v>
      </c>
      <c r="C27" s="92"/>
      <c r="D27" s="92"/>
      <c r="E27" s="92"/>
      <c r="F27" s="93"/>
    </row>
    <row r="28" spans="1:6" s="62" customFormat="1" ht="42" customHeight="1" x14ac:dyDescent="0.25">
      <c r="A28" s="91" t="s">
        <v>124</v>
      </c>
      <c r="B28" s="92"/>
      <c r="C28" s="92"/>
      <c r="D28" s="92"/>
      <c r="E28" s="92"/>
      <c r="F28" s="93"/>
    </row>
    <row r="29" spans="1:6" s="62" customFormat="1" ht="36.950000000000003" customHeight="1" x14ac:dyDescent="0.25">
      <c r="A29" s="91" t="s">
        <v>125</v>
      </c>
      <c r="B29" s="92"/>
      <c r="C29" s="92"/>
      <c r="D29" s="92"/>
      <c r="E29" s="92"/>
      <c r="F29" s="93"/>
    </row>
    <row r="30" spans="1:6" s="62" customFormat="1" ht="88.5" customHeight="1" x14ac:dyDescent="0.25">
      <c r="A30" s="91" t="s">
        <v>126</v>
      </c>
      <c r="B30" s="92"/>
      <c r="C30" s="92"/>
      <c r="D30" s="92"/>
      <c r="E30" s="92"/>
      <c r="F30" s="93"/>
    </row>
    <row r="31" spans="1:6" s="62" customFormat="1" ht="41.25" customHeight="1" x14ac:dyDescent="0.25">
      <c r="A31" s="91" t="s">
        <v>127</v>
      </c>
      <c r="B31" s="92"/>
      <c r="C31" s="92"/>
      <c r="D31" s="92"/>
      <c r="E31" s="92"/>
      <c r="F31" s="93"/>
    </row>
    <row r="32" spans="1:6" s="62" customFormat="1" ht="42.75" customHeight="1" x14ac:dyDescent="0.25">
      <c r="A32" s="91" t="s">
        <v>128</v>
      </c>
      <c r="B32" s="92"/>
      <c r="C32" s="92"/>
      <c r="D32" s="92"/>
      <c r="E32" s="92"/>
      <c r="F32" s="93"/>
    </row>
    <row r="33" spans="1:8" s="62" customFormat="1" ht="47.25" customHeight="1" x14ac:dyDescent="0.25">
      <c r="A33" s="91" t="s">
        <v>129</v>
      </c>
      <c r="B33" s="92"/>
      <c r="C33" s="92"/>
      <c r="D33" s="92"/>
      <c r="E33" s="92"/>
      <c r="F33" s="93"/>
    </row>
    <row r="34" spans="1:8" s="62" customFormat="1" ht="20.25" customHeight="1" x14ac:dyDescent="0.25">
      <c r="A34" s="91" t="s">
        <v>130</v>
      </c>
      <c r="B34" s="92"/>
      <c r="C34" s="92"/>
      <c r="D34" s="92"/>
      <c r="E34" s="92"/>
      <c r="F34" s="93"/>
    </row>
    <row r="35" spans="1:8" s="62" customFormat="1" ht="41.25" customHeight="1" x14ac:dyDescent="0.25">
      <c r="A35" s="91" t="s">
        <v>131</v>
      </c>
      <c r="B35" s="92"/>
      <c r="C35" s="92"/>
      <c r="D35" s="92"/>
      <c r="E35" s="92"/>
      <c r="F35" s="93"/>
    </row>
    <row r="36" spans="1:8" s="62" customFormat="1" ht="56.25" customHeight="1" x14ac:dyDescent="0.25">
      <c r="A36" s="91" t="s">
        <v>132</v>
      </c>
      <c r="B36" s="92"/>
      <c r="C36" s="92"/>
      <c r="D36" s="92"/>
      <c r="E36" s="92"/>
      <c r="F36" s="93"/>
    </row>
    <row r="37" spans="1:8" s="62" customFormat="1" ht="60.4" customHeight="1" x14ac:dyDescent="0.25">
      <c r="A37" s="91" t="s">
        <v>134</v>
      </c>
      <c r="B37" s="92"/>
      <c r="C37" s="92"/>
      <c r="D37" s="92"/>
      <c r="E37" s="92"/>
      <c r="F37" s="93"/>
    </row>
    <row r="38" spans="1:8" s="62" customFormat="1" ht="57.6" customHeight="1" x14ac:dyDescent="0.25">
      <c r="A38" s="91" t="s">
        <v>206</v>
      </c>
      <c r="B38" s="92"/>
      <c r="C38" s="92"/>
      <c r="D38" s="92"/>
      <c r="E38" s="92"/>
      <c r="F38" s="93"/>
    </row>
    <row r="39" spans="1:8" s="62" customFormat="1" ht="135" customHeight="1" x14ac:dyDescent="0.25">
      <c r="A39" s="91" t="s">
        <v>133</v>
      </c>
      <c r="B39" s="92"/>
      <c r="C39" s="92"/>
      <c r="D39" s="92"/>
      <c r="E39" s="92"/>
      <c r="F39" s="93"/>
    </row>
    <row r="40" spans="1:8" s="42" customFormat="1" ht="16.350000000000001" customHeight="1" x14ac:dyDescent="0.25">
      <c r="A40" s="2"/>
      <c r="B40" s="21"/>
      <c r="C40" s="18"/>
      <c r="D40" s="28"/>
      <c r="E40" s="28"/>
      <c r="F40" s="29"/>
      <c r="G40" s="1"/>
      <c r="H40" s="1"/>
    </row>
    <row r="41" spans="1:8" s="42" customFormat="1" ht="15.75" customHeight="1" x14ac:dyDescent="0.25">
      <c r="A41" s="86" t="s">
        <v>78</v>
      </c>
      <c r="B41" s="96"/>
      <c r="C41" s="96"/>
      <c r="D41" s="96"/>
      <c r="E41" s="96"/>
      <c r="F41" s="96"/>
      <c r="G41" s="96"/>
      <c r="H41" s="96"/>
    </row>
    <row r="42" spans="1:8" s="42" customFormat="1" ht="15.75" x14ac:dyDescent="0.25">
      <c r="A42" s="2"/>
      <c r="B42" s="21"/>
      <c r="C42" s="18"/>
      <c r="D42" s="28"/>
      <c r="E42" s="28"/>
      <c r="F42" s="29"/>
      <c r="G42" s="1"/>
      <c r="H42" s="1"/>
    </row>
    <row r="43" spans="1:8" ht="63" x14ac:dyDescent="0.25">
      <c r="A43" s="2" t="s">
        <v>1</v>
      </c>
      <c r="B43" s="23" t="s">
        <v>71</v>
      </c>
      <c r="C43" s="18"/>
      <c r="D43" s="28"/>
      <c r="E43" s="28"/>
      <c r="F43" s="29"/>
      <c r="G43" s="1"/>
      <c r="H43" s="1"/>
    </row>
    <row r="44" spans="1:8" ht="15.75" x14ac:dyDescent="0.25">
      <c r="A44" s="2"/>
      <c r="B44" s="23" t="s">
        <v>136</v>
      </c>
      <c r="C44" s="18" t="s">
        <v>2</v>
      </c>
      <c r="D44" s="28">
        <v>120</v>
      </c>
      <c r="E44" s="28"/>
      <c r="F44" s="29">
        <f>SUM(D44*E44)</f>
        <v>0</v>
      </c>
      <c r="G44" s="1"/>
      <c r="H44" s="1"/>
    </row>
    <row r="45" spans="1:8" ht="15.75" x14ac:dyDescent="0.25">
      <c r="A45" s="2"/>
      <c r="B45" s="23" t="s">
        <v>140</v>
      </c>
      <c r="C45" s="18" t="s">
        <v>2</v>
      </c>
      <c r="D45" s="28">
        <v>40</v>
      </c>
      <c r="E45" s="28"/>
      <c r="F45" s="29">
        <f>SUM(D45*E45)</f>
        <v>0</v>
      </c>
      <c r="G45" s="1"/>
      <c r="H45" s="1"/>
    </row>
    <row r="46" spans="1:8" ht="15.75" x14ac:dyDescent="0.25">
      <c r="A46" s="2"/>
      <c r="B46" s="23"/>
      <c r="C46" s="18"/>
      <c r="D46" s="28"/>
      <c r="E46" s="28"/>
      <c r="F46" s="29"/>
      <c r="G46" s="1"/>
      <c r="H46" s="1"/>
    </row>
    <row r="47" spans="1:8" ht="204" customHeight="1" x14ac:dyDescent="0.25">
      <c r="A47" s="5" t="s">
        <v>4</v>
      </c>
      <c r="B47" s="23" t="s">
        <v>207</v>
      </c>
      <c r="C47" s="18"/>
      <c r="D47" s="28"/>
      <c r="E47" s="28"/>
      <c r="F47" s="29"/>
      <c r="G47" s="1" t="s">
        <v>47</v>
      </c>
      <c r="H47" s="1"/>
    </row>
    <row r="48" spans="1:8" ht="75.75" customHeight="1" x14ac:dyDescent="0.25">
      <c r="A48" s="5"/>
      <c r="B48" s="23" t="s">
        <v>76</v>
      </c>
      <c r="C48" s="18"/>
      <c r="D48" s="28"/>
      <c r="E48" s="28"/>
      <c r="F48" s="29"/>
      <c r="G48" s="1"/>
      <c r="H48" s="1"/>
    </row>
    <row r="49" spans="1:8" ht="47.25" x14ac:dyDescent="0.25">
      <c r="A49" s="5" t="s">
        <v>6</v>
      </c>
      <c r="B49" s="23" t="s">
        <v>198</v>
      </c>
      <c r="C49" s="18"/>
      <c r="D49" s="28"/>
      <c r="E49" s="28"/>
      <c r="F49" s="29"/>
      <c r="G49" s="1"/>
      <c r="H49" s="1"/>
    </row>
    <row r="50" spans="1:8" ht="15.75" x14ac:dyDescent="0.25">
      <c r="A50" s="2"/>
      <c r="B50" s="23" t="s">
        <v>72</v>
      </c>
      <c r="C50" s="18" t="s">
        <v>5</v>
      </c>
      <c r="D50" s="28">
        <v>20</v>
      </c>
      <c r="E50" s="28"/>
      <c r="F50" s="29">
        <f>SUM(D50*E50)</f>
        <v>0</v>
      </c>
      <c r="G50" s="1"/>
      <c r="H50" s="1"/>
    </row>
    <row r="51" spans="1:8" ht="15.75" x14ac:dyDescent="0.25">
      <c r="A51" s="9" t="s">
        <v>8</v>
      </c>
      <c r="B51" s="23" t="s">
        <v>7</v>
      </c>
      <c r="C51" s="18"/>
      <c r="D51" s="28"/>
      <c r="E51" s="28"/>
      <c r="F51" s="29"/>
      <c r="G51" s="1"/>
      <c r="H51" s="1"/>
    </row>
    <row r="52" spans="1:8" ht="15.75" x14ac:dyDescent="0.25">
      <c r="A52" s="2"/>
      <c r="B52" s="23" t="s">
        <v>60</v>
      </c>
      <c r="C52" s="18" t="s">
        <v>5</v>
      </c>
      <c r="D52" s="28">
        <v>10</v>
      </c>
      <c r="E52" s="28"/>
      <c r="F52" s="29">
        <f>SUM(D52*E52)</f>
        <v>0</v>
      </c>
      <c r="G52" s="1"/>
      <c r="H52" s="1"/>
    </row>
    <row r="53" spans="1:8" ht="15.75" x14ac:dyDescent="0.25">
      <c r="A53" s="2"/>
      <c r="B53" s="21"/>
      <c r="C53" s="18"/>
      <c r="D53" s="28"/>
      <c r="E53" s="28"/>
      <c r="F53" s="29"/>
      <c r="G53" s="1"/>
      <c r="H53" s="1"/>
    </row>
    <row r="54" spans="1:8" ht="207" customHeight="1" x14ac:dyDescent="0.25">
      <c r="A54" s="10" t="s">
        <v>9</v>
      </c>
      <c r="B54" s="23" t="s">
        <v>199</v>
      </c>
      <c r="C54" s="18"/>
      <c r="D54" s="28"/>
      <c r="E54" s="28"/>
      <c r="F54" s="29"/>
      <c r="G54" s="1"/>
      <c r="H54" s="1"/>
    </row>
    <row r="55" spans="1:8" ht="47.25" x14ac:dyDescent="0.25">
      <c r="A55" s="2" t="s">
        <v>10</v>
      </c>
      <c r="B55" s="23" t="s">
        <v>200</v>
      </c>
      <c r="C55" s="18"/>
      <c r="D55" s="28"/>
      <c r="E55" s="28"/>
      <c r="F55" s="29"/>
      <c r="G55" s="1"/>
      <c r="H55" s="1"/>
    </row>
    <row r="56" spans="1:8" ht="15.75" x14ac:dyDescent="0.25">
      <c r="A56" s="2"/>
      <c r="B56" s="23" t="s">
        <v>141</v>
      </c>
      <c r="C56" s="18" t="s">
        <v>5</v>
      </c>
      <c r="D56" s="28">
        <v>65</v>
      </c>
      <c r="E56" s="28"/>
      <c r="F56" s="29">
        <f>SUM(D56*E56)</f>
        <v>0</v>
      </c>
      <c r="G56" s="1"/>
      <c r="H56" s="1"/>
    </row>
    <row r="57" spans="1:8" ht="15.75" x14ac:dyDescent="0.25">
      <c r="A57" s="2"/>
      <c r="B57" s="23" t="s">
        <v>61</v>
      </c>
      <c r="C57" s="18" t="s">
        <v>5</v>
      </c>
      <c r="D57" s="28">
        <v>145</v>
      </c>
      <c r="E57" s="28"/>
      <c r="F57" s="29">
        <f>SUM(D57*E57)</f>
        <v>0</v>
      </c>
      <c r="G57" s="1"/>
      <c r="H57" s="1"/>
    </row>
    <row r="58" spans="1:8" ht="15.75" x14ac:dyDescent="0.25">
      <c r="A58" s="2"/>
      <c r="B58" s="23" t="s">
        <v>63</v>
      </c>
      <c r="C58" s="18" t="s">
        <v>5</v>
      </c>
      <c r="D58" s="28">
        <v>110</v>
      </c>
      <c r="E58" s="28"/>
      <c r="F58" s="29">
        <f>SUM(D58*E58)</f>
        <v>0</v>
      </c>
      <c r="G58" s="1"/>
      <c r="H58" s="1"/>
    </row>
    <row r="59" spans="1:8" ht="31.5" x14ac:dyDescent="0.25">
      <c r="A59" s="2" t="s">
        <v>11</v>
      </c>
      <c r="B59" s="23" t="s">
        <v>201</v>
      </c>
      <c r="C59" s="18"/>
      <c r="D59" s="28"/>
      <c r="E59" s="28"/>
      <c r="F59" s="29"/>
      <c r="G59" s="1"/>
      <c r="H59" s="1"/>
    </row>
    <row r="60" spans="1:8" ht="15.75" x14ac:dyDescent="0.25">
      <c r="A60" s="2"/>
      <c r="B60" s="23" t="s">
        <v>61</v>
      </c>
      <c r="C60" s="18" t="s">
        <v>5</v>
      </c>
      <c r="D60" s="28">
        <v>20</v>
      </c>
      <c r="E60" s="28"/>
      <c r="F60" s="29">
        <f t="shared" ref="F60:F61" si="0">SUM(D60*E60)</f>
        <v>0</v>
      </c>
      <c r="G60" s="1"/>
      <c r="H60" s="1"/>
    </row>
    <row r="61" spans="1:8" ht="15.75" x14ac:dyDescent="0.25">
      <c r="A61" s="2"/>
      <c r="B61" s="23" t="s">
        <v>63</v>
      </c>
      <c r="C61" s="18" t="s">
        <v>5</v>
      </c>
      <c r="D61" s="28">
        <v>10</v>
      </c>
      <c r="E61" s="28"/>
      <c r="F61" s="29">
        <f t="shared" si="0"/>
        <v>0</v>
      </c>
      <c r="G61" s="1"/>
      <c r="H61" s="1"/>
    </row>
    <row r="62" spans="1:8" ht="15.75" x14ac:dyDescent="0.25">
      <c r="A62" s="5" t="s">
        <v>12</v>
      </c>
      <c r="B62" s="23" t="s">
        <v>13</v>
      </c>
      <c r="C62" s="18"/>
      <c r="D62" s="28"/>
      <c r="E62" s="28"/>
      <c r="F62" s="29"/>
      <c r="G62" s="1"/>
      <c r="H62" s="1"/>
    </row>
    <row r="63" spans="1:8" ht="15.75" x14ac:dyDescent="0.25">
      <c r="A63" s="2"/>
      <c r="B63" s="23" t="s">
        <v>61</v>
      </c>
      <c r="C63" s="18" t="s">
        <v>5</v>
      </c>
      <c r="D63" s="28">
        <v>15</v>
      </c>
      <c r="E63" s="28"/>
      <c r="F63" s="29">
        <f>SUM(D63*E63)</f>
        <v>0</v>
      </c>
      <c r="G63" s="1"/>
      <c r="H63" s="1"/>
    </row>
    <row r="64" spans="1:8" ht="15.75" x14ac:dyDescent="0.25">
      <c r="A64" s="2"/>
      <c r="B64" s="23" t="s">
        <v>62</v>
      </c>
      <c r="C64" s="18" t="s">
        <v>5</v>
      </c>
      <c r="D64" s="28">
        <v>30</v>
      </c>
      <c r="E64" s="28"/>
      <c r="F64" s="29">
        <f>SUM(D64*E64)</f>
        <v>0</v>
      </c>
      <c r="G64" s="1"/>
      <c r="H64" s="1"/>
    </row>
    <row r="65" spans="1:8" ht="15.75" x14ac:dyDescent="0.25">
      <c r="A65" s="2"/>
      <c r="B65" s="23" t="s">
        <v>63</v>
      </c>
      <c r="C65" s="18" t="s">
        <v>5</v>
      </c>
      <c r="D65" s="28">
        <v>40</v>
      </c>
      <c r="E65" s="28"/>
      <c r="F65" s="29">
        <f>SUM(D65*E65)</f>
        <v>0</v>
      </c>
      <c r="G65" s="1"/>
      <c r="H65" s="1"/>
    </row>
    <row r="66" spans="1:8" ht="15.75" x14ac:dyDescent="0.25">
      <c r="A66" s="2"/>
      <c r="B66" s="21"/>
      <c r="C66" s="18"/>
      <c r="D66" s="28"/>
      <c r="E66" s="28"/>
      <c r="F66" s="29"/>
      <c r="G66" s="1"/>
      <c r="H66" s="1"/>
    </row>
    <row r="67" spans="1:8" ht="78.75" x14ac:dyDescent="0.25">
      <c r="A67" s="5" t="s">
        <v>26</v>
      </c>
      <c r="B67" s="23" t="s">
        <v>27</v>
      </c>
      <c r="C67" s="18"/>
      <c r="D67" s="39"/>
      <c r="E67" s="28"/>
      <c r="F67" s="29"/>
      <c r="G67" s="1"/>
      <c r="H67" s="1"/>
    </row>
    <row r="68" spans="1:8" ht="15.75" x14ac:dyDescent="0.25">
      <c r="A68" s="2"/>
      <c r="B68" s="23" t="s">
        <v>60</v>
      </c>
      <c r="C68" s="18" t="s">
        <v>14</v>
      </c>
      <c r="D68" s="39">
        <v>2</v>
      </c>
      <c r="E68" s="28"/>
      <c r="F68" s="29">
        <f t="shared" ref="F68:F72" si="1">SUM(D68*E68)</f>
        <v>0</v>
      </c>
      <c r="G68" s="1"/>
      <c r="H68" s="1"/>
    </row>
    <row r="69" spans="1:8" ht="15.75" x14ac:dyDescent="0.25">
      <c r="A69" s="2"/>
      <c r="B69" s="82" t="s">
        <v>141</v>
      </c>
      <c r="C69" s="18" t="s">
        <v>14</v>
      </c>
      <c r="D69" s="39">
        <v>2</v>
      </c>
      <c r="E69" s="28"/>
      <c r="F69" s="29">
        <f t="shared" ref="F69" si="2">SUM(D69*E69)</f>
        <v>0</v>
      </c>
      <c r="G69" s="1"/>
      <c r="H69" s="1"/>
    </row>
    <row r="70" spans="1:8" ht="15.75" x14ac:dyDescent="0.25">
      <c r="A70" s="2"/>
      <c r="B70" s="23" t="s">
        <v>61</v>
      </c>
      <c r="C70" s="18" t="s">
        <v>14</v>
      </c>
      <c r="D70" s="39">
        <v>8</v>
      </c>
      <c r="E70" s="28"/>
      <c r="F70" s="29">
        <f t="shared" si="1"/>
        <v>0</v>
      </c>
      <c r="G70" s="1"/>
      <c r="H70" s="1"/>
    </row>
    <row r="71" spans="1:8" ht="15.75" x14ac:dyDescent="0.25">
      <c r="A71" s="2"/>
      <c r="B71" s="23" t="s">
        <v>62</v>
      </c>
      <c r="C71" s="18" t="s">
        <v>14</v>
      </c>
      <c r="D71" s="39">
        <v>8</v>
      </c>
      <c r="E71" s="28"/>
      <c r="F71" s="29">
        <f t="shared" si="1"/>
        <v>0</v>
      </c>
      <c r="G71" s="1"/>
      <c r="H71" s="1"/>
    </row>
    <row r="72" spans="1:8" ht="15.75" x14ac:dyDescent="0.25">
      <c r="A72" s="2"/>
      <c r="B72" s="23" t="s">
        <v>63</v>
      </c>
      <c r="C72" s="18" t="s">
        <v>14</v>
      </c>
      <c r="D72" s="39">
        <v>10</v>
      </c>
      <c r="E72" s="28"/>
      <c r="F72" s="29">
        <f t="shared" si="1"/>
        <v>0</v>
      </c>
      <c r="G72" s="1"/>
      <c r="H72" s="1"/>
    </row>
    <row r="73" spans="1:8" ht="15.75" x14ac:dyDescent="0.25">
      <c r="A73" s="2"/>
      <c r="B73" s="23"/>
      <c r="C73" s="18"/>
      <c r="D73" s="39"/>
      <c r="E73" s="28"/>
      <c r="F73" s="29"/>
      <c r="G73" s="1"/>
      <c r="H73" s="1"/>
    </row>
    <row r="74" spans="1:8" ht="78.75" x14ac:dyDescent="0.25">
      <c r="A74" s="5" t="s">
        <v>15</v>
      </c>
      <c r="B74" s="23" t="s">
        <v>17</v>
      </c>
      <c r="C74" s="18"/>
      <c r="D74" s="39"/>
      <c r="E74" s="28"/>
      <c r="F74" s="29"/>
      <c r="G74" s="1"/>
      <c r="H74" s="1"/>
    </row>
    <row r="75" spans="1:8" ht="15.75" x14ac:dyDescent="0.25">
      <c r="A75" s="2"/>
      <c r="B75" s="23" t="s">
        <v>60</v>
      </c>
      <c r="C75" s="18" t="s">
        <v>14</v>
      </c>
      <c r="D75" s="39">
        <v>4</v>
      </c>
      <c r="E75" s="28"/>
      <c r="F75" s="29">
        <f t="shared" ref="F75:F79" si="3">SUM(D75*E75)</f>
        <v>0</v>
      </c>
      <c r="G75" s="1"/>
      <c r="H75" s="1"/>
    </row>
    <row r="76" spans="1:8" ht="15.75" x14ac:dyDescent="0.25">
      <c r="A76" s="2"/>
      <c r="B76" s="82" t="s">
        <v>141</v>
      </c>
      <c r="C76" s="18" t="s">
        <v>14</v>
      </c>
      <c r="D76" s="39">
        <v>4</v>
      </c>
      <c r="E76" s="28"/>
      <c r="F76" s="29">
        <f t="shared" si="3"/>
        <v>0</v>
      </c>
      <c r="G76" s="1"/>
      <c r="H76" s="1"/>
    </row>
    <row r="77" spans="1:8" ht="15.75" x14ac:dyDescent="0.25">
      <c r="A77" s="2"/>
      <c r="B77" s="23" t="s">
        <v>61</v>
      </c>
      <c r="C77" s="18" t="s">
        <v>14</v>
      </c>
      <c r="D77" s="39">
        <v>12</v>
      </c>
      <c r="E77" s="28"/>
      <c r="F77" s="29">
        <f t="shared" si="3"/>
        <v>0</v>
      </c>
      <c r="G77" s="1"/>
      <c r="H77" s="1"/>
    </row>
    <row r="78" spans="1:8" ht="15.75" x14ac:dyDescent="0.25">
      <c r="A78" s="2"/>
      <c r="B78" s="23" t="s">
        <v>62</v>
      </c>
      <c r="C78" s="18" t="s">
        <v>14</v>
      </c>
      <c r="D78" s="39">
        <v>12</v>
      </c>
      <c r="E78" s="28"/>
      <c r="F78" s="29">
        <f t="shared" si="3"/>
        <v>0</v>
      </c>
      <c r="G78" s="1"/>
      <c r="H78" s="1"/>
    </row>
    <row r="79" spans="1:8" ht="15.75" x14ac:dyDescent="0.25">
      <c r="A79" s="2"/>
      <c r="B79" s="23" t="s">
        <v>63</v>
      </c>
      <c r="C79" s="18" t="s">
        <v>14</v>
      </c>
      <c r="D79" s="39">
        <v>16</v>
      </c>
      <c r="E79" s="28"/>
      <c r="F79" s="29">
        <f t="shared" si="3"/>
        <v>0</v>
      </c>
      <c r="G79" s="1"/>
      <c r="H79" s="1"/>
    </row>
    <row r="80" spans="1:8" ht="15.75" x14ac:dyDescent="0.25">
      <c r="A80" s="2"/>
      <c r="B80" s="23"/>
      <c r="C80" s="18"/>
      <c r="D80" s="39"/>
      <c r="E80" s="28"/>
      <c r="F80" s="29"/>
      <c r="G80" s="1"/>
      <c r="H80" s="1"/>
    </row>
    <row r="81" spans="1:8" ht="31.5" x14ac:dyDescent="0.25">
      <c r="A81" s="5" t="s">
        <v>16</v>
      </c>
      <c r="B81" s="23" t="s">
        <v>18</v>
      </c>
      <c r="C81" s="18"/>
      <c r="D81" s="39"/>
      <c r="E81" s="28"/>
      <c r="F81" s="29"/>
      <c r="G81" s="1"/>
      <c r="H81" s="1"/>
    </row>
    <row r="82" spans="1:8" ht="15.75" x14ac:dyDescent="0.25">
      <c r="A82" s="2"/>
      <c r="B82" s="23" t="s">
        <v>62</v>
      </c>
      <c r="C82" s="18" t="s">
        <v>14</v>
      </c>
      <c r="D82" s="39">
        <v>6</v>
      </c>
      <c r="E82" s="28"/>
      <c r="F82" s="29">
        <f>SUM(D82*E82)</f>
        <v>0</v>
      </c>
      <c r="G82" s="1"/>
      <c r="H82" s="1"/>
    </row>
    <row r="83" spans="1:8" ht="15.75" x14ac:dyDescent="0.25">
      <c r="A83" s="2"/>
      <c r="B83" s="23" t="s">
        <v>63</v>
      </c>
      <c r="C83" s="18" t="s">
        <v>14</v>
      </c>
      <c r="D83" s="39">
        <v>4</v>
      </c>
      <c r="E83" s="28"/>
      <c r="F83" s="29">
        <f>SUM(D83*E83)</f>
        <v>0</v>
      </c>
      <c r="G83" s="1"/>
      <c r="H83" s="1"/>
    </row>
    <row r="84" spans="1:8" ht="15.75" x14ac:dyDescent="0.25">
      <c r="A84" s="2"/>
      <c r="B84" s="23"/>
      <c r="C84" s="18"/>
      <c r="D84" s="39"/>
      <c r="E84" s="28"/>
      <c r="F84" s="29"/>
      <c r="G84" s="1"/>
      <c r="H84" s="1"/>
    </row>
    <row r="85" spans="1:8" ht="31.5" x14ac:dyDescent="0.25">
      <c r="A85" s="5" t="s">
        <v>33</v>
      </c>
      <c r="B85" s="23" t="s">
        <v>20</v>
      </c>
      <c r="C85" s="18"/>
      <c r="D85" s="39"/>
      <c r="E85" s="28"/>
      <c r="F85" s="29"/>
      <c r="G85" s="1"/>
      <c r="H85" s="1"/>
    </row>
    <row r="86" spans="1:8" ht="15.75" x14ac:dyDescent="0.25">
      <c r="A86" s="2"/>
      <c r="B86" s="23" t="s">
        <v>63</v>
      </c>
      <c r="C86" s="18" t="s">
        <v>14</v>
      </c>
      <c r="D86" s="39">
        <v>25</v>
      </c>
      <c r="E86" s="28"/>
      <c r="F86" s="29">
        <f>SUM(D86*E86)</f>
        <v>0</v>
      </c>
      <c r="G86" s="1"/>
      <c r="H86" s="1"/>
    </row>
    <row r="87" spans="1:8" ht="15.75" x14ac:dyDescent="0.25">
      <c r="A87" s="5"/>
      <c r="B87" s="21"/>
      <c r="C87" s="18"/>
      <c r="D87" s="39"/>
      <c r="E87" s="28"/>
      <c r="F87" s="29"/>
      <c r="G87" s="1"/>
      <c r="H87" s="1"/>
    </row>
    <row r="88" spans="1:8" ht="47.25" x14ac:dyDescent="0.25">
      <c r="A88" s="2" t="s">
        <v>19</v>
      </c>
      <c r="B88" s="23" t="s">
        <v>159</v>
      </c>
      <c r="C88" s="18"/>
      <c r="D88" s="39"/>
      <c r="E88" s="28"/>
      <c r="F88" s="29"/>
      <c r="G88" s="1"/>
      <c r="H88" s="1"/>
    </row>
    <row r="89" spans="1:8" s="42" customFormat="1" ht="15.75" x14ac:dyDescent="0.25">
      <c r="A89" s="2"/>
      <c r="B89" s="23" t="s">
        <v>60</v>
      </c>
      <c r="C89" s="18" t="s">
        <v>14</v>
      </c>
      <c r="D89" s="39">
        <v>1</v>
      </c>
      <c r="E89" s="28"/>
      <c r="F89" s="29">
        <f>SUM(D89*E89)</f>
        <v>0</v>
      </c>
      <c r="G89" s="1"/>
      <c r="H89" s="1"/>
    </row>
    <row r="90" spans="1:8" s="42" customFormat="1" ht="15.75" x14ac:dyDescent="0.25">
      <c r="A90" s="2"/>
      <c r="B90" s="23" t="s">
        <v>141</v>
      </c>
      <c r="C90" s="18" t="s">
        <v>14</v>
      </c>
      <c r="D90" s="39">
        <v>1</v>
      </c>
      <c r="E90" s="28"/>
      <c r="F90" s="29">
        <f>SUM(D90*E90)</f>
        <v>0</v>
      </c>
      <c r="G90" s="1"/>
      <c r="H90" s="1"/>
    </row>
    <row r="91" spans="1:8" ht="15.75" x14ac:dyDescent="0.25">
      <c r="A91" s="2"/>
      <c r="B91" s="23"/>
      <c r="C91" s="18"/>
      <c r="D91" s="39"/>
      <c r="E91" s="28"/>
      <c r="F91" s="29"/>
      <c r="G91" s="1"/>
      <c r="H91" s="1"/>
    </row>
    <row r="92" spans="1:8" ht="47.25" x14ac:dyDescent="0.25">
      <c r="A92" s="2" t="s">
        <v>28</v>
      </c>
      <c r="B92" s="23" t="s">
        <v>74</v>
      </c>
      <c r="C92" s="18"/>
      <c r="D92" s="39"/>
      <c r="E92" s="28"/>
      <c r="F92" s="29"/>
      <c r="G92" s="1"/>
      <c r="H92" s="1"/>
    </row>
    <row r="93" spans="1:8" s="42" customFormat="1" ht="15.75" x14ac:dyDescent="0.25">
      <c r="A93" s="2"/>
      <c r="B93" s="23" t="s">
        <v>60</v>
      </c>
      <c r="C93" s="18" t="s">
        <v>14</v>
      </c>
      <c r="D93" s="39">
        <v>1</v>
      </c>
      <c r="E93" s="28"/>
      <c r="F93" s="29">
        <f>SUM(D93*E93)</f>
        <v>0</v>
      </c>
      <c r="G93" s="1"/>
      <c r="H93" s="1"/>
    </row>
    <row r="94" spans="1:8" s="42" customFormat="1" ht="15.75" x14ac:dyDescent="0.25">
      <c r="A94" s="2"/>
      <c r="B94" s="23"/>
      <c r="C94" s="18"/>
      <c r="D94" s="39"/>
      <c r="E94" s="28"/>
      <c r="F94" s="29"/>
      <c r="G94" s="1"/>
      <c r="H94" s="1"/>
    </row>
    <row r="95" spans="1:8" ht="47.25" x14ac:dyDescent="0.25">
      <c r="A95" s="5" t="s">
        <v>21</v>
      </c>
      <c r="B95" s="23" t="s">
        <v>98</v>
      </c>
      <c r="C95" s="18"/>
      <c r="D95" s="39"/>
      <c r="E95" s="28"/>
      <c r="F95" s="29"/>
      <c r="G95" s="1"/>
      <c r="H95" s="1"/>
    </row>
    <row r="96" spans="1:8" ht="15.75" x14ac:dyDescent="0.25">
      <c r="A96" s="2"/>
      <c r="B96" s="23" t="s">
        <v>142</v>
      </c>
      <c r="C96" s="18" t="s">
        <v>14</v>
      </c>
      <c r="D96" s="39">
        <v>8</v>
      </c>
      <c r="E96" s="28"/>
      <c r="F96" s="29">
        <f>SUM(D96*E96)</f>
        <v>0</v>
      </c>
      <c r="G96" s="1"/>
      <c r="H96" s="1"/>
    </row>
    <row r="97" spans="1:8" ht="15.75" x14ac:dyDescent="0.25">
      <c r="A97" s="2"/>
      <c r="B97" s="23"/>
      <c r="C97" s="18"/>
      <c r="D97" s="39"/>
      <c r="E97" s="28"/>
      <c r="F97" s="29"/>
      <c r="G97" s="1"/>
      <c r="H97" s="1"/>
    </row>
    <row r="98" spans="1:8" ht="128.25" customHeight="1" x14ac:dyDescent="0.25">
      <c r="A98" s="2" t="s">
        <v>48</v>
      </c>
      <c r="B98" s="79" t="s">
        <v>143</v>
      </c>
      <c r="C98" s="18"/>
      <c r="D98" s="39"/>
      <c r="E98" s="28"/>
      <c r="F98" s="29"/>
      <c r="G98" s="1"/>
      <c r="H98" s="1"/>
    </row>
    <row r="99" spans="1:8" s="80" customFormat="1" ht="15.75" x14ac:dyDescent="0.25">
      <c r="A99" s="2"/>
      <c r="B99" s="21"/>
      <c r="C99" s="18" t="s">
        <v>22</v>
      </c>
      <c r="D99" s="39">
        <v>1</v>
      </c>
      <c r="E99" s="28"/>
      <c r="F99" s="29">
        <f>SUM(D99*E99)</f>
        <v>0</v>
      </c>
      <c r="G99" s="1"/>
      <c r="H99" s="1"/>
    </row>
    <row r="100" spans="1:8" s="80" customFormat="1" ht="15.75" x14ac:dyDescent="0.25">
      <c r="A100" s="5"/>
      <c r="B100" s="21"/>
      <c r="C100" s="18"/>
      <c r="D100" s="39"/>
      <c r="E100" s="28"/>
      <c r="F100" s="29"/>
      <c r="G100" s="1"/>
      <c r="H100" s="1"/>
    </row>
    <row r="101" spans="1:8" ht="31.5" x14ac:dyDescent="0.25">
      <c r="A101" s="5" t="s">
        <v>144</v>
      </c>
      <c r="B101" s="23" t="s">
        <v>29</v>
      </c>
      <c r="C101" s="18"/>
      <c r="D101" s="28"/>
      <c r="E101" s="28"/>
      <c r="F101" s="29"/>
      <c r="G101" s="1"/>
      <c r="H101" s="1"/>
    </row>
    <row r="102" spans="1:8" ht="15.75" x14ac:dyDescent="0.25">
      <c r="A102" s="2"/>
      <c r="B102" s="21"/>
      <c r="C102" s="18" t="s">
        <v>5</v>
      </c>
      <c r="D102" s="28">
        <v>625</v>
      </c>
      <c r="E102" s="28"/>
      <c r="F102" s="29">
        <f>SUM(D102*E102)</f>
        <v>0</v>
      </c>
      <c r="G102" s="1"/>
      <c r="H102" s="1"/>
    </row>
    <row r="103" spans="1:8" ht="15.75" x14ac:dyDescent="0.25">
      <c r="A103" s="2"/>
      <c r="B103" s="23"/>
      <c r="C103" s="18"/>
      <c r="D103" s="28"/>
      <c r="E103" s="28"/>
      <c r="F103" s="29"/>
      <c r="G103" s="1"/>
      <c r="H103" s="1"/>
    </row>
    <row r="104" spans="1:8" ht="31.5" x14ac:dyDescent="0.25">
      <c r="A104" s="5" t="s">
        <v>170</v>
      </c>
      <c r="B104" s="23" t="s">
        <v>30</v>
      </c>
      <c r="C104" s="18"/>
      <c r="D104" s="28"/>
      <c r="E104" s="28"/>
      <c r="F104" s="29"/>
      <c r="G104" s="1"/>
      <c r="H104" s="1"/>
    </row>
    <row r="105" spans="1:8" ht="15.75" x14ac:dyDescent="0.25">
      <c r="A105" s="2"/>
      <c r="B105" s="23" t="s">
        <v>23</v>
      </c>
      <c r="C105" s="18" t="s">
        <v>5</v>
      </c>
      <c r="D105" s="28">
        <v>625</v>
      </c>
      <c r="E105" s="28"/>
      <c r="F105" s="29">
        <f>SUM(D105*E105)</f>
        <v>0</v>
      </c>
      <c r="G105" s="1"/>
      <c r="H105" s="1"/>
    </row>
    <row r="106" spans="1:8" ht="15.75" x14ac:dyDescent="0.25">
      <c r="A106" s="5"/>
      <c r="B106" s="21"/>
      <c r="C106" s="18"/>
      <c r="D106" s="28"/>
      <c r="E106" s="28"/>
      <c r="F106" s="29"/>
      <c r="G106" s="1"/>
      <c r="H106" s="1"/>
    </row>
    <row r="107" spans="1:8" ht="31.5" x14ac:dyDescent="0.25">
      <c r="A107" s="5" t="s">
        <v>172</v>
      </c>
      <c r="B107" s="23" t="s">
        <v>24</v>
      </c>
      <c r="C107" s="18"/>
      <c r="D107" s="28"/>
      <c r="E107" s="28"/>
      <c r="F107" s="29"/>
      <c r="G107" s="1"/>
      <c r="H107" s="1"/>
    </row>
    <row r="108" spans="1:8" ht="15.75" x14ac:dyDescent="0.25">
      <c r="A108" s="2"/>
      <c r="B108" s="21"/>
      <c r="C108" s="14" t="s">
        <v>22</v>
      </c>
      <c r="D108" s="28">
        <v>1</v>
      </c>
      <c r="E108" s="28"/>
      <c r="F108" s="29">
        <f>SUM(D108*E108)</f>
        <v>0</v>
      </c>
      <c r="G108" s="1"/>
      <c r="H108" s="1"/>
    </row>
    <row r="109" spans="1:8" ht="15.75" x14ac:dyDescent="0.25">
      <c r="A109" s="2"/>
      <c r="B109" s="21"/>
      <c r="C109" s="18"/>
      <c r="D109" s="30"/>
      <c r="E109" s="28"/>
      <c r="F109" s="29"/>
      <c r="G109" s="1"/>
      <c r="H109" s="1"/>
    </row>
    <row r="110" spans="1:8" ht="15.75" x14ac:dyDescent="0.25">
      <c r="A110" s="5" t="s">
        <v>173</v>
      </c>
      <c r="B110" s="21" t="s">
        <v>145</v>
      </c>
      <c r="C110" s="18"/>
      <c r="D110" s="28"/>
      <c r="E110" s="28"/>
      <c r="F110" s="29"/>
      <c r="G110" s="1"/>
      <c r="H110" s="1"/>
    </row>
    <row r="111" spans="1:8" ht="126" x14ac:dyDescent="0.25">
      <c r="A111" s="5" t="s">
        <v>174</v>
      </c>
      <c r="B111" s="82" t="s">
        <v>209</v>
      </c>
      <c r="C111" s="18"/>
      <c r="D111" s="28"/>
      <c r="E111" s="28"/>
      <c r="F111" s="29"/>
      <c r="G111" s="1"/>
      <c r="H111" s="1"/>
    </row>
    <row r="112" spans="1:8" ht="24.75" customHeight="1" x14ac:dyDescent="0.25">
      <c r="A112" s="5" t="s">
        <v>25</v>
      </c>
      <c r="B112" s="82" t="s">
        <v>147</v>
      </c>
      <c r="C112" s="11" t="s">
        <v>22</v>
      </c>
      <c r="D112" s="28">
        <v>1</v>
      </c>
      <c r="E112" s="28"/>
      <c r="F112" s="29">
        <f>SUM(D112*E112)</f>
        <v>0</v>
      </c>
      <c r="G112" s="1"/>
      <c r="H112" s="1"/>
    </row>
    <row r="113" spans="1:8" ht="78.75" x14ac:dyDescent="0.25">
      <c r="A113" s="5" t="s">
        <v>175</v>
      </c>
      <c r="B113" s="82" t="s">
        <v>210</v>
      </c>
      <c r="C113" s="18"/>
      <c r="D113" s="28"/>
      <c r="E113" s="28"/>
      <c r="F113" s="29"/>
      <c r="G113" s="1"/>
      <c r="H113" s="1"/>
    </row>
    <row r="114" spans="1:8" ht="31.5" x14ac:dyDescent="0.25">
      <c r="A114" s="2"/>
      <c r="B114" s="82" t="s">
        <v>148</v>
      </c>
      <c r="C114" s="11" t="s">
        <v>22</v>
      </c>
      <c r="D114" s="28">
        <v>1</v>
      </c>
      <c r="E114" s="28"/>
      <c r="F114" s="29">
        <f>SUM(D114*E114)</f>
        <v>0</v>
      </c>
      <c r="G114" s="1"/>
      <c r="H114" s="1"/>
    </row>
    <row r="115" spans="1:8" ht="47.25" x14ac:dyDescent="0.25">
      <c r="A115" s="5" t="s">
        <v>176</v>
      </c>
      <c r="B115" s="82" t="s">
        <v>146</v>
      </c>
      <c r="C115" s="11" t="s">
        <v>22</v>
      </c>
      <c r="D115" s="28">
        <v>1</v>
      </c>
      <c r="E115" s="28"/>
      <c r="F115" s="29">
        <f>SUM(D115*E115)</f>
        <v>0</v>
      </c>
      <c r="G115" s="1"/>
      <c r="H115" s="1"/>
    </row>
    <row r="116" spans="1:8" ht="15.75" x14ac:dyDescent="0.25">
      <c r="A116" s="5"/>
      <c r="B116" s="21"/>
      <c r="C116" s="18"/>
      <c r="D116" s="28"/>
      <c r="E116" s="28"/>
      <c r="F116" s="29"/>
      <c r="G116" s="1"/>
      <c r="H116" s="1"/>
    </row>
    <row r="117" spans="1:8" ht="15.75" x14ac:dyDescent="0.25">
      <c r="A117" s="8" t="s">
        <v>31</v>
      </c>
      <c r="B117" s="24"/>
      <c r="C117" s="19"/>
      <c r="D117" s="31"/>
      <c r="E117" s="32"/>
      <c r="F117" s="35">
        <f>SUM(F43:F116)</f>
        <v>0</v>
      </c>
      <c r="G117" s="1"/>
      <c r="H117" s="1"/>
    </row>
    <row r="118" spans="1:8" ht="15.75" x14ac:dyDescent="0.25">
      <c r="A118" s="2"/>
      <c r="B118" s="21"/>
      <c r="C118" s="18"/>
      <c r="D118" s="28"/>
      <c r="E118" s="28"/>
      <c r="F118" s="29"/>
      <c r="G118" s="1"/>
      <c r="H118" s="1"/>
    </row>
    <row r="119" spans="1:8" ht="15.75" customHeight="1" x14ac:dyDescent="0.25">
      <c r="A119" s="86" t="s">
        <v>79</v>
      </c>
      <c r="B119" s="86"/>
      <c r="C119" s="86"/>
      <c r="D119" s="86"/>
      <c r="E119" s="86"/>
      <c r="F119" s="29"/>
      <c r="G119" s="1"/>
      <c r="H119" s="1"/>
    </row>
    <row r="120" spans="1:8" ht="15.75" x14ac:dyDescent="0.25">
      <c r="A120" s="5"/>
      <c r="B120" s="21"/>
      <c r="C120" s="18"/>
      <c r="D120" s="28"/>
      <c r="E120" s="28"/>
      <c r="F120" s="29"/>
      <c r="G120" s="1"/>
      <c r="H120" s="1"/>
    </row>
    <row r="121" spans="1:8" s="42" customFormat="1" ht="173.25" x14ac:dyDescent="0.25">
      <c r="A121" s="2" t="s">
        <v>1</v>
      </c>
      <c r="B121" s="55" t="s">
        <v>149</v>
      </c>
      <c r="C121" s="18"/>
      <c r="D121" s="28"/>
      <c r="E121" s="28"/>
      <c r="F121" s="29"/>
      <c r="G121" s="1"/>
      <c r="H121" s="1"/>
    </row>
    <row r="122" spans="1:8" s="42" customFormat="1" ht="15.75" x14ac:dyDescent="0.25">
      <c r="A122" s="2"/>
      <c r="B122" s="55" t="s">
        <v>65</v>
      </c>
      <c r="C122" s="18" t="s">
        <v>5</v>
      </c>
      <c r="D122" s="28">
        <v>5</v>
      </c>
      <c r="E122" s="28"/>
      <c r="F122" s="29">
        <f t="shared" ref="F122:F125" si="4">SUM(D122*E122)</f>
        <v>0</v>
      </c>
      <c r="G122" s="1"/>
      <c r="H122" s="1"/>
    </row>
    <row r="123" spans="1:8" s="42" customFormat="1" ht="15.75" x14ac:dyDescent="0.25">
      <c r="A123" s="2"/>
      <c r="B123" s="55" t="s">
        <v>68</v>
      </c>
      <c r="C123" s="18" t="s">
        <v>5</v>
      </c>
      <c r="D123" s="28">
        <v>70</v>
      </c>
      <c r="E123" s="28"/>
      <c r="F123" s="29">
        <f t="shared" si="4"/>
        <v>0</v>
      </c>
      <c r="G123" s="1"/>
      <c r="H123" s="1"/>
    </row>
    <row r="124" spans="1:8" s="42" customFormat="1" ht="15.75" x14ac:dyDescent="0.25">
      <c r="A124" s="2"/>
      <c r="B124" s="55" t="s">
        <v>67</v>
      </c>
      <c r="C124" s="18" t="s">
        <v>5</v>
      </c>
      <c r="D124" s="28">
        <v>5</v>
      </c>
      <c r="E124" s="28"/>
      <c r="F124" s="29">
        <f t="shared" si="4"/>
        <v>0</v>
      </c>
      <c r="G124" s="1"/>
      <c r="H124" s="1"/>
    </row>
    <row r="125" spans="1:8" s="42" customFormat="1" ht="15.75" x14ac:dyDescent="0.25">
      <c r="A125" s="2"/>
      <c r="B125" s="55" t="s">
        <v>60</v>
      </c>
      <c r="C125" s="18" t="s">
        <v>5</v>
      </c>
      <c r="D125" s="28">
        <v>50</v>
      </c>
      <c r="E125" s="28"/>
      <c r="F125" s="29">
        <f t="shared" si="4"/>
        <v>0</v>
      </c>
      <c r="G125" s="1"/>
      <c r="H125" s="1"/>
    </row>
    <row r="126" spans="1:8" s="42" customFormat="1" ht="15.75" x14ac:dyDescent="0.25">
      <c r="A126" s="2"/>
      <c r="B126" s="82" t="s">
        <v>141</v>
      </c>
      <c r="C126" s="18" t="s">
        <v>5</v>
      </c>
      <c r="D126" s="28">
        <v>10</v>
      </c>
      <c r="E126" s="28"/>
      <c r="F126" s="29">
        <f t="shared" ref="F126" si="5">SUM(D126*E126)</f>
        <v>0</v>
      </c>
      <c r="G126" s="1"/>
      <c r="H126" s="1"/>
    </row>
    <row r="127" spans="1:8" s="42" customFormat="1" ht="15.75" x14ac:dyDescent="0.25">
      <c r="A127" s="5"/>
      <c r="B127" s="21"/>
      <c r="C127" s="18"/>
      <c r="D127" s="28"/>
      <c r="E127" s="28"/>
      <c r="F127" s="29"/>
      <c r="G127" s="1"/>
      <c r="H127" s="1"/>
    </row>
    <row r="128" spans="1:8" s="42" customFormat="1" ht="47.25" x14ac:dyDescent="0.25">
      <c r="A128" s="2" t="s">
        <v>4</v>
      </c>
      <c r="B128" s="23" t="s">
        <v>150</v>
      </c>
      <c r="C128" s="18"/>
      <c r="D128" s="39"/>
      <c r="E128" s="28"/>
      <c r="F128" s="29"/>
      <c r="G128" s="1"/>
      <c r="H128" s="1"/>
    </row>
    <row r="129" spans="1:8" ht="15.75" x14ac:dyDescent="0.25">
      <c r="A129" s="2"/>
      <c r="B129" s="23" t="s">
        <v>75</v>
      </c>
      <c r="C129" s="18" t="s">
        <v>14</v>
      </c>
      <c r="D129" s="39">
        <v>2</v>
      </c>
      <c r="E129" s="28"/>
      <c r="F129" s="29">
        <f>SUM(D129*E129)</f>
        <v>0</v>
      </c>
      <c r="G129" s="1"/>
      <c r="H129" s="1"/>
    </row>
    <row r="130" spans="1:8" ht="15.75" x14ac:dyDescent="0.25">
      <c r="A130" s="5"/>
      <c r="B130" s="21"/>
      <c r="C130" s="18"/>
      <c r="D130" s="39"/>
      <c r="E130" s="28"/>
      <c r="F130" s="29"/>
      <c r="G130" s="1"/>
      <c r="H130" s="1"/>
    </row>
    <row r="131" spans="1:8" ht="78.75" customHeight="1" x14ac:dyDescent="0.25">
      <c r="A131" s="2" t="s">
        <v>9</v>
      </c>
      <c r="B131" s="23" t="s">
        <v>153</v>
      </c>
      <c r="C131" s="18"/>
      <c r="D131" s="39"/>
      <c r="E131" s="28"/>
      <c r="F131" s="29"/>
      <c r="G131" s="1"/>
      <c r="H131" s="1"/>
    </row>
    <row r="132" spans="1:8" s="42" customFormat="1" ht="47.25" x14ac:dyDescent="0.25">
      <c r="A132" s="2"/>
      <c r="B132" s="55" t="s">
        <v>151</v>
      </c>
      <c r="C132" s="18" t="s">
        <v>14</v>
      </c>
      <c r="D132" s="39">
        <v>2</v>
      </c>
      <c r="E132" s="28"/>
      <c r="F132" s="29">
        <f t="shared" ref="F132" si="6">SUM(D132*E132)</f>
        <v>0</v>
      </c>
      <c r="G132" s="1"/>
      <c r="H132" s="1"/>
    </row>
    <row r="133" spans="1:8" s="42" customFormat="1" ht="31.5" x14ac:dyDescent="0.25">
      <c r="A133" s="2"/>
      <c r="B133" s="55" t="s">
        <v>152</v>
      </c>
      <c r="C133" s="18" t="s">
        <v>14</v>
      </c>
      <c r="D133" s="39">
        <v>1</v>
      </c>
      <c r="E133" s="28"/>
      <c r="F133" s="29">
        <f t="shared" ref="F133" si="7">SUM(D133*E133)</f>
        <v>0</v>
      </c>
      <c r="G133" s="1"/>
      <c r="H133" s="1"/>
    </row>
    <row r="134" spans="1:8" s="42" customFormat="1" ht="15.75" x14ac:dyDescent="0.25">
      <c r="A134" s="2"/>
      <c r="B134" s="21"/>
      <c r="C134" s="18"/>
      <c r="D134" s="39"/>
      <c r="E134" s="28"/>
      <c r="F134" s="29"/>
      <c r="G134" s="1"/>
      <c r="H134" s="1"/>
    </row>
    <row r="135" spans="1:8" ht="47.25" x14ac:dyDescent="0.25">
      <c r="A135" s="5" t="s">
        <v>26</v>
      </c>
      <c r="B135" s="23" t="s">
        <v>69</v>
      </c>
      <c r="C135" s="18"/>
      <c r="D135" s="39"/>
      <c r="E135" s="28"/>
      <c r="F135" s="29"/>
      <c r="G135" s="1"/>
      <c r="H135" s="1"/>
    </row>
    <row r="136" spans="1:8" ht="15.75" x14ac:dyDescent="0.25">
      <c r="A136" s="2"/>
      <c r="B136" s="23" t="s">
        <v>154</v>
      </c>
      <c r="C136" s="18" t="s">
        <v>14</v>
      </c>
      <c r="D136" s="39">
        <v>1</v>
      </c>
      <c r="E136" s="28"/>
      <c r="F136" s="29">
        <f>SUM(D136*E136)</f>
        <v>0</v>
      </c>
      <c r="G136" s="1"/>
      <c r="H136" s="1"/>
    </row>
    <row r="137" spans="1:8" s="42" customFormat="1" ht="31.5" x14ac:dyDescent="0.25">
      <c r="A137" s="2"/>
      <c r="B137" s="55" t="s">
        <v>155</v>
      </c>
      <c r="C137" s="18" t="s">
        <v>14</v>
      </c>
      <c r="D137" s="39">
        <v>5</v>
      </c>
      <c r="E137" s="28"/>
      <c r="F137" s="29">
        <f>SUM(D137*E137)</f>
        <v>0</v>
      </c>
      <c r="G137" s="1"/>
      <c r="H137" s="1"/>
    </row>
    <row r="138" spans="1:8" ht="15.75" x14ac:dyDescent="0.25">
      <c r="A138" s="5"/>
      <c r="B138" s="21"/>
      <c r="C138" s="18"/>
      <c r="D138" s="39"/>
      <c r="E138" s="28"/>
      <c r="F138" s="29"/>
      <c r="G138" s="1"/>
      <c r="H138" s="1"/>
    </row>
    <row r="139" spans="1:8" ht="47.25" x14ac:dyDescent="0.25">
      <c r="A139" s="5" t="s">
        <v>15</v>
      </c>
      <c r="B139" s="23" t="s">
        <v>32</v>
      </c>
      <c r="C139" s="18"/>
      <c r="D139" s="39"/>
      <c r="E139" s="28"/>
      <c r="F139" s="29"/>
      <c r="G139" s="1"/>
      <c r="H139" s="1"/>
    </row>
    <row r="140" spans="1:8" s="42" customFormat="1" ht="15.75" customHeight="1" x14ac:dyDescent="0.25">
      <c r="A140" s="2"/>
      <c r="B140" s="23" t="s">
        <v>156</v>
      </c>
      <c r="C140" s="18" t="s">
        <v>14</v>
      </c>
      <c r="D140" s="39">
        <v>4</v>
      </c>
      <c r="E140" s="28"/>
      <c r="F140" s="29">
        <f>SUM(D140*E140)</f>
        <v>0</v>
      </c>
      <c r="G140" s="1"/>
      <c r="H140" s="1"/>
    </row>
    <row r="141" spans="1:8" s="42" customFormat="1" ht="30.75" customHeight="1" x14ac:dyDescent="0.25">
      <c r="A141" s="2"/>
      <c r="B141" s="23" t="s">
        <v>157</v>
      </c>
      <c r="C141" s="18" t="s">
        <v>14</v>
      </c>
      <c r="D141" s="39">
        <v>3</v>
      </c>
      <c r="E141" s="28"/>
      <c r="F141" s="29">
        <f>SUM(D141*E141)</f>
        <v>0</v>
      </c>
      <c r="G141" s="1"/>
      <c r="H141" s="1"/>
    </row>
    <row r="142" spans="1:8" s="42" customFormat="1" ht="15.75" x14ac:dyDescent="0.25">
      <c r="A142" s="5"/>
      <c r="B142" s="21"/>
      <c r="C142" s="18"/>
      <c r="D142" s="39"/>
      <c r="E142" s="28"/>
      <c r="F142" s="29"/>
      <c r="G142" s="1"/>
      <c r="H142" s="1"/>
    </row>
    <row r="143" spans="1:8" ht="63" x14ac:dyDescent="0.25">
      <c r="A143" s="5" t="s">
        <v>16</v>
      </c>
      <c r="B143" s="23" t="s">
        <v>34</v>
      </c>
      <c r="C143" s="18"/>
      <c r="D143" s="28"/>
      <c r="E143" s="28"/>
      <c r="F143" s="29"/>
      <c r="G143" s="1"/>
      <c r="H143" s="1"/>
    </row>
    <row r="144" spans="1:8" ht="15.75" x14ac:dyDescent="0.25">
      <c r="A144" s="2"/>
      <c r="B144" s="21"/>
      <c r="C144" s="18" t="s">
        <v>22</v>
      </c>
      <c r="D144" s="50">
        <v>1</v>
      </c>
      <c r="E144" s="28"/>
      <c r="F144" s="29">
        <f>SUM(D144*E144)</f>
        <v>0</v>
      </c>
      <c r="G144" s="1"/>
      <c r="H144" s="1"/>
    </row>
    <row r="145" spans="1:11" ht="15.75" x14ac:dyDescent="0.25">
      <c r="A145" s="2"/>
      <c r="B145" s="21"/>
      <c r="C145" s="18"/>
      <c r="D145" s="28"/>
      <c r="E145" s="28"/>
      <c r="F145" s="29"/>
      <c r="G145" s="1"/>
      <c r="H145" s="1"/>
    </row>
    <row r="146" spans="1:11" s="1" customFormat="1" ht="110.25" x14ac:dyDescent="0.25">
      <c r="A146" s="5" t="s">
        <v>33</v>
      </c>
      <c r="B146" s="65" t="s">
        <v>158</v>
      </c>
      <c r="C146" s="11"/>
      <c r="D146" s="80"/>
      <c r="E146" s="7"/>
      <c r="F146" s="44"/>
    </row>
    <row r="147" spans="1:11" s="1" customFormat="1" ht="15.75" x14ac:dyDescent="0.25">
      <c r="A147" s="2"/>
      <c r="B147" s="65" t="s">
        <v>68</v>
      </c>
      <c r="C147" s="11" t="s">
        <v>14</v>
      </c>
      <c r="D147" s="13">
        <v>2</v>
      </c>
      <c r="E147" s="7"/>
      <c r="F147" s="44">
        <f t="shared" ref="F147" si="8">D147*E147</f>
        <v>0</v>
      </c>
    </row>
    <row r="148" spans="1:11" s="1" customFormat="1" ht="15.75" x14ac:dyDescent="0.25">
      <c r="A148" s="2"/>
      <c r="B148" s="65" t="s">
        <v>60</v>
      </c>
      <c r="C148" s="11" t="s">
        <v>14</v>
      </c>
      <c r="D148" s="13">
        <v>1</v>
      </c>
      <c r="E148" s="7"/>
      <c r="F148" s="44">
        <f t="shared" ref="F148" si="9">D148*E148</f>
        <v>0</v>
      </c>
    </row>
    <row r="149" spans="1:11" s="1" customFormat="1" ht="15.75" x14ac:dyDescent="0.25">
      <c r="A149" s="5"/>
      <c r="B149" s="51"/>
      <c r="C149" s="11"/>
      <c r="D149" s="85"/>
      <c r="E149" s="7"/>
      <c r="F149" s="44"/>
      <c r="G149" s="83"/>
      <c r="H149" s="83"/>
      <c r="I149" s="83"/>
      <c r="J149" s="83"/>
      <c r="K149" s="83"/>
    </row>
    <row r="150" spans="1:11" ht="15.75" x14ac:dyDescent="0.25">
      <c r="A150" s="8" t="s">
        <v>31</v>
      </c>
      <c r="B150" s="24"/>
      <c r="C150" s="19"/>
      <c r="D150" s="31"/>
      <c r="E150" s="32"/>
      <c r="F150" s="35">
        <f>SUM(F120:F149)</f>
        <v>0</v>
      </c>
      <c r="G150" s="1"/>
      <c r="H150" s="1"/>
    </row>
    <row r="151" spans="1:11" ht="15.75" x14ac:dyDescent="0.25">
      <c r="A151" s="2"/>
      <c r="B151" s="21"/>
      <c r="C151" s="18"/>
      <c r="D151" s="28"/>
      <c r="E151" s="28"/>
      <c r="F151" s="29"/>
      <c r="G151" s="1"/>
      <c r="H151" s="1"/>
    </row>
    <row r="152" spans="1:11" s="42" customFormat="1" ht="15.75" x14ac:dyDescent="0.25">
      <c r="A152" s="2"/>
      <c r="B152" s="21"/>
      <c r="C152" s="18"/>
      <c r="D152" s="28"/>
      <c r="E152" s="28"/>
      <c r="F152" s="29"/>
      <c r="G152" s="1"/>
      <c r="H152" s="1"/>
    </row>
    <row r="153" spans="1:11" s="42" customFormat="1" ht="15.75" customHeight="1" x14ac:dyDescent="0.25">
      <c r="A153" s="86" t="s">
        <v>80</v>
      </c>
      <c r="B153" s="86"/>
      <c r="C153" s="86"/>
      <c r="D153" s="86"/>
      <c r="E153" s="86"/>
      <c r="F153" s="29"/>
      <c r="G153" s="1"/>
      <c r="H153" s="1"/>
    </row>
    <row r="154" spans="1:11" s="42" customFormat="1" ht="15.75" x14ac:dyDescent="0.25">
      <c r="A154" s="4"/>
      <c r="B154" s="21"/>
      <c r="C154" s="18"/>
      <c r="D154" s="28"/>
      <c r="E154" s="28"/>
      <c r="F154" s="29"/>
      <c r="G154" s="1"/>
      <c r="H154" s="1"/>
    </row>
    <row r="155" spans="1:11" s="42" customFormat="1" ht="15.75" customHeight="1" x14ac:dyDescent="0.25">
      <c r="A155" s="97" t="s">
        <v>0</v>
      </c>
      <c r="B155" s="97"/>
      <c r="C155" s="18"/>
      <c r="D155" s="28"/>
      <c r="E155" s="28"/>
      <c r="F155" s="29"/>
      <c r="G155" s="1"/>
      <c r="H155" s="1"/>
    </row>
    <row r="156" spans="1:11" ht="106.5" customHeight="1" x14ac:dyDescent="0.25">
      <c r="A156" s="87" t="s">
        <v>160</v>
      </c>
      <c r="B156" s="87"/>
      <c r="C156" s="87"/>
      <c r="D156" s="87"/>
      <c r="E156" s="87"/>
      <c r="F156" s="29"/>
      <c r="G156" s="1"/>
      <c r="H156" s="1"/>
    </row>
    <row r="157" spans="1:11" ht="15.75" x14ac:dyDescent="0.25">
      <c r="A157" s="5"/>
      <c r="B157" s="21"/>
      <c r="C157" s="18"/>
      <c r="D157" s="28"/>
      <c r="E157" s="28"/>
      <c r="F157" s="29"/>
      <c r="G157" s="1"/>
      <c r="H157" s="1"/>
    </row>
    <row r="158" spans="1:11" ht="110.25" x14ac:dyDescent="0.25">
      <c r="A158" s="2" t="s">
        <v>1</v>
      </c>
      <c r="B158" s="23" t="s">
        <v>177</v>
      </c>
      <c r="C158" s="18"/>
      <c r="D158" s="28"/>
      <c r="E158" s="28"/>
      <c r="F158" s="29"/>
      <c r="G158" s="1"/>
      <c r="H158" s="1"/>
    </row>
    <row r="159" spans="1:11" ht="15.75" x14ac:dyDescent="0.25">
      <c r="A159" s="2"/>
      <c r="B159" s="21" t="s">
        <v>22</v>
      </c>
      <c r="C159" s="18" t="s">
        <v>14</v>
      </c>
      <c r="D159" s="40">
        <v>6</v>
      </c>
      <c r="E159" s="28"/>
      <c r="F159" s="29">
        <f>SUM(D159*E159)</f>
        <v>0</v>
      </c>
      <c r="G159" s="1"/>
      <c r="H159" s="1"/>
    </row>
    <row r="160" spans="1:11" ht="15.75" x14ac:dyDescent="0.25">
      <c r="A160" s="2"/>
      <c r="B160" s="21"/>
      <c r="C160" s="18"/>
      <c r="D160" s="40"/>
      <c r="E160" s="28"/>
      <c r="F160" s="29"/>
      <c r="G160" s="1"/>
      <c r="H160" s="1"/>
    </row>
    <row r="161" spans="1:8" ht="78.75" x14ac:dyDescent="0.25">
      <c r="A161" s="5" t="s">
        <v>4</v>
      </c>
      <c r="B161" s="23" t="s">
        <v>178</v>
      </c>
      <c r="C161" s="18"/>
      <c r="D161" s="40"/>
      <c r="E161" s="28"/>
      <c r="F161" s="29"/>
      <c r="G161" s="1"/>
      <c r="H161" s="1"/>
    </row>
    <row r="162" spans="1:8" ht="16.149999999999999" customHeight="1" x14ac:dyDescent="0.25">
      <c r="A162" s="2"/>
      <c r="B162" s="21" t="s">
        <v>161</v>
      </c>
      <c r="C162" s="18" t="s">
        <v>14</v>
      </c>
      <c r="D162" s="40">
        <v>6</v>
      </c>
      <c r="E162" s="28"/>
      <c r="F162" s="29">
        <f t="shared" ref="F162" si="10">SUM(D162*E162)</f>
        <v>0</v>
      </c>
      <c r="G162" s="1"/>
      <c r="H162" s="1"/>
    </row>
    <row r="163" spans="1:8" ht="15.75" x14ac:dyDescent="0.25">
      <c r="A163" s="5"/>
      <c r="B163" s="21"/>
      <c r="C163" s="18"/>
      <c r="D163" s="40"/>
      <c r="E163" s="28"/>
      <c r="F163" s="29"/>
      <c r="G163" s="1"/>
      <c r="H163" s="1"/>
    </row>
    <row r="164" spans="1:8" ht="94.5" x14ac:dyDescent="0.25">
      <c r="A164" s="5" t="s">
        <v>9</v>
      </c>
      <c r="B164" s="82" t="s">
        <v>179</v>
      </c>
      <c r="C164" s="18"/>
      <c r="D164" s="40"/>
      <c r="E164" s="28"/>
      <c r="F164" s="29"/>
      <c r="G164" s="1"/>
      <c r="H164" s="1"/>
    </row>
    <row r="165" spans="1:8" ht="16.149999999999999" customHeight="1" x14ac:dyDescent="0.25">
      <c r="A165" s="2"/>
      <c r="B165" s="21" t="s">
        <v>180</v>
      </c>
      <c r="C165" s="18" t="s">
        <v>14</v>
      </c>
      <c r="D165" s="40">
        <v>3</v>
      </c>
      <c r="E165" s="28"/>
      <c r="F165" s="29">
        <f t="shared" ref="F165" si="11">SUM(D165*E165)</f>
        <v>0</v>
      </c>
      <c r="G165" s="1"/>
      <c r="H165" s="1"/>
    </row>
    <row r="166" spans="1:8" ht="15.75" x14ac:dyDescent="0.25">
      <c r="A166" s="5"/>
      <c r="B166" s="21"/>
      <c r="C166" s="18"/>
      <c r="D166" s="40"/>
      <c r="E166" s="28"/>
      <c r="F166" s="29"/>
      <c r="G166" s="1"/>
      <c r="H166" s="1"/>
    </row>
    <row r="167" spans="1:8" ht="31.9" customHeight="1" x14ac:dyDescent="0.25">
      <c r="A167" s="5" t="s">
        <v>26</v>
      </c>
      <c r="B167" s="23" t="s">
        <v>70</v>
      </c>
      <c r="C167" s="18"/>
      <c r="D167" s="40"/>
      <c r="E167" s="28"/>
      <c r="F167" s="29"/>
      <c r="G167" s="1"/>
      <c r="H167" s="1"/>
    </row>
    <row r="168" spans="1:8" ht="47.25" x14ac:dyDescent="0.25">
      <c r="A168" s="2"/>
      <c r="B168" s="23" t="s">
        <v>35</v>
      </c>
      <c r="C168" s="18"/>
      <c r="D168" s="40"/>
      <c r="E168" s="28"/>
      <c r="F168" s="29"/>
      <c r="G168" s="1"/>
      <c r="H168" s="1"/>
    </row>
    <row r="169" spans="1:8" ht="15.75" x14ac:dyDescent="0.25">
      <c r="A169" s="2"/>
      <c r="B169" s="23" t="s">
        <v>36</v>
      </c>
      <c r="C169" s="18"/>
      <c r="D169" s="40"/>
      <c r="E169" s="28"/>
      <c r="F169" s="29"/>
      <c r="G169" s="1"/>
      <c r="H169" s="1"/>
    </row>
    <row r="170" spans="1:8" ht="15.75" x14ac:dyDescent="0.25">
      <c r="A170" s="2"/>
      <c r="B170" s="23" t="s">
        <v>37</v>
      </c>
      <c r="C170" s="18"/>
      <c r="D170" s="40"/>
      <c r="E170" s="28"/>
      <c r="F170" s="29"/>
      <c r="G170" s="1"/>
      <c r="H170" s="1"/>
    </row>
    <row r="171" spans="1:8" ht="31.5" x14ac:dyDescent="0.25">
      <c r="A171" s="2"/>
      <c r="B171" s="23" t="s">
        <v>38</v>
      </c>
      <c r="C171" s="18"/>
      <c r="D171" s="40"/>
      <c r="E171" s="28"/>
      <c r="F171" s="29"/>
      <c r="G171" s="1"/>
      <c r="H171" s="1"/>
    </row>
    <row r="172" spans="1:8" s="42" customFormat="1" ht="64.5" customHeight="1" x14ac:dyDescent="0.25">
      <c r="A172" s="2"/>
      <c r="B172" s="23" t="s">
        <v>162</v>
      </c>
      <c r="C172" s="18" t="s">
        <v>14</v>
      </c>
      <c r="D172" s="40">
        <v>4</v>
      </c>
      <c r="E172" s="28"/>
      <c r="F172" s="29">
        <f t="shared" ref="F172" si="12">SUM(D172*E172)</f>
        <v>0</v>
      </c>
      <c r="G172" s="1"/>
      <c r="H172" s="1"/>
    </row>
    <row r="173" spans="1:8" ht="15.75" x14ac:dyDescent="0.25">
      <c r="A173" s="5"/>
      <c r="B173" s="21"/>
      <c r="C173" s="18"/>
      <c r="D173" s="40"/>
      <c r="E173" s="28"/>
      <c r="F173" s="29"/>
      <c r="G173" s="1"/>
      <c r="H173" s="1"/>
    </row>
    <row r="174" spans="1:8" ht="63" x14ac:dyDescent="0.25">
      <c r="A174" s="5" t="s">
        <v>15</v>
      </c>
      <c r="B174" s="23" t="s">
        <v>163</v>
      </c>
      <c r="C174" s="18"/>
      <c r="D174" s="40"/>
      <c r="E174" s="28"/>
      <c r="F174" s="29"/>
      <c r="G174" s="1"/>
      <c r="H174" s="1"/>
    </row>
    <row r="175" spans="1:8" ht="15.75" x14ac:dyDescent="0.25">
      <c r="A175" s="2"/>
      <c r="B175" s="23" t="s">
        <v>22</v>
      </c>
      <c r="C175" s="18" t="s">
        <v>14</v>
      </c>
      <c r="D175" s="40">
        <v>2</v>
      </c>
      <c r="E175" s="28"/>
      <c r="F175" s="29">
        <f>SUM(D175*E175)</f>
        <v>0</v>
      </c>
      <c r="G175" s="1"/>
      <c r="H175" s="1"/>
    </row>
    <row r="176" spans="1:8" ht="15.75" x14ac:dyDescent="0.25">
      <c r="A176" s="5"/>
      <c r="B176" s="21"/>
      <c r="C176" s="18"/>
      <c r="D176" s="40"/>
      <c r="E176" s="28"/>
      <c r="F176" s="29"/>
      <c r="G176" s="1"/>
      <c r="H176" s="1"/>
    </row>
    <row r="177" spans="1:8" ht="63" x14ac:dyDescent="0.25">
      <c r="A177" s="5" t="s">
        <v>16</v>
      </c>
      <c r="B177" s="23" t="s">
        <v>39</v>
      </c>
      <c r="C177" s="18"/>
      <c r="D177" s="40"/>
      <c r="E177" s="28"/>
      <c r="F177" s="29"/>
      <c r="G177" s="1"/>
      <c r="H177" s="1"/>
    </row>
    <row r="178" spans="1:8" ht="15.75" x14ac:dyDescent="0.25">
      <c r="A178" s="2"/>
      <c r="B178" s="21"/>
      <c r="C178" s="18" t="s">
        <v>14</v>
      </c>
      <c r="D178" s="40">
        <v>1</v>
      </c>
      <c r="E178" s="28"/>
      <c r="F178" s="29">
        <f>SUM(D178*E178)</f>
        <v>0</v>
      </c>
      <c r="G178" s="1"/>
      <c r="H178" s="1"/>
    </row>
    <row r="179" spans="1:8" ht="15.75" x14ac:dyDescent="0.25">
      <c r="A179" s="5"/>
      <c r="B179" s="21"/>
      <c r="C179" s="18"/>
      <c r="D179" s="40"/>
      <c r="E179" s="28"/>
      <c r="F179" s="29"/>
      <c r="G179" s="1"/>
      <c r="H179" s="1"/>
    </row>
    <row r="180" spans="1:8" ht="31.5" x14ac:dyDescent="0.25">
      <c r="A180" s="5" t="s">
        <v>33</v>
      </c>
      <c r="B180" s="23" t="s">
        <v>164</v>
      </c>
      <c r="C180" s="18"/>
      <c r="D180" s="40"/>
      <c r="E180" s="28"/>
      <c r="F180" s="29"/>
      <c r="G180" s="1"/>
      <c r="H180" s="1"/>
    </row>
    <row r="181" spans="1:8" ht="15.75" x14ac:dyDescent="0.25">
      <c r="A181" s="2"/>
      <c r="B181" s="23" t="s">
        <v>63</v>
      </c>
      <c r="C181" s="18" t="s">
        <v>14</v>
      </c>
      <c r="D181" s="40">
        <v>2</v>
      </c>
      <c r="E181" s="28"/>
      <c r="F181" s="29">
        <f>SUM(D181*E181)</f>
        <v>0</v>
      </c>
      <c r="G181" s="1"/>
      <c r="H181" s="1"/>
    </row>
    <row r="182" spans="1:8" s="80" customFormat="1" ht="15.75" x14ac:dyDescent="0.25">
      <c r="A182" s="5"/>
      <c r="B182" s="21"/>
      <c r="C182" s="18"/>
      <c r="D182" s="40"/>
      <c r="E182" s="28"/>
      <c r="F182" s="29"/>
      <c r="G182" s="1"/>
      <c r="H182" s="1"/>
    </row>
    <row r="183" spans="1:8" s="80" customFormat="1" ht="47.25" x14ac:dyDescent="0.25">
      <c r="A183" s="5" t="s">
        <v>19</v>
      </c>
      <c r="B183" s="84" t="s">
        <v>204</v>
      </c>
      <c r="C183" s="18"/>
      <c r="D183" s="40"/>
      <c r="E183" s="28"/>
      <c r="F183" s="29"/>
      <c r="G183" s="1"/>
      <c r="H183" s="1"/>
    </row>
    <row r="184" spans="1:8" s="80" customFormat="1" ht="15.75" x14ac:dyDescent="0.25">
      <c r="A184" s="2"/>
      <c r="B184" s="84" t="s">
        <v>135</v>
      </c>
      <c r="C184" s="18" t="s">
        <v>14</v>
      </c>
      <c r="D184" s="40">
        <v>5</v>
      </c>
      <c r="E184" s="28"/>
      <c r="F184" s="29">
        <f t="shared" ref="F184:F185" si="13">SUM(D184*E184)</f>
        <v>0</v>
      </c>
      <c r="G184" s="1"/>
      <c r="H184" s="1"/>
    </row>
    <row r="185" spans="1:8" s="80" customFormat="1" ht="15.75" x14ac:dyDescent="0.25">
      <c r="A185" s="2"/>
      <c r="B185" s="84" t="s">
        <v>203</v>
      </c>
      <c r="C185" s="18" t="s">
        <v>14</v>
      </c>
      <c r="D185" s="40">
        <v>19</v>
      </c>
      <c r="E185" s="28"/>
      <c r="F185" s="29">
        <f t="shared" si="13"/>
        <v>0</v>
      </c>
      <c r="G185" s="1"/>
      <c r="H185" s="1"/>
    </row>
    <row r="186" spans="1:8" s="80" customFormat="1" ht="15.75" x14ac:dyDescent="0.25">
      <c r="A186" s="5"/>
      <c r="B186" s="21"/>
      <c r="C186" s="18"/>
      <c r="D186" s="40"/>
      <c r="E186" s="28"/>
      <c r="F186" s="29"/>
      <c r="G186" s="1"/>
      <c r="H186" s="1"/>
    </row>
    <row r="187" spans="1:8" s="1" customFormat="1" ht="31.5" x14ac:dyDescent="0.25">
      <c r="A187" s="10" t="s">
        <v>28</v>
      </c>
      <c r="B187" s="65" t="s">
        <v>185</v>
      </c>
      <c r="C187" s="11"/>
      <c r="D187" s="13"/>
      <c r="E187" s="7"/>
      <c r="F187" s="44"/>
    </row>
    <row r="188" spans="1:8" s="1" customFormat="1" ht="15.75" x14ac:dyDescent="0.25">
      <c r="A188" s="10"/>
      <c r="B188" s="81" t="s">
        <v>202</v>
      </c>
      <c r="C188" s="81" t="s">
        <v>14</v>
      </c>
      <c r="D188" s="13">
        <v>6</v>
      </c>
      <c r="E188" s="7"/>
      <c r="F188" s="44">
        <f t="shared" ref="F188:F195" si="14">D188*E188</f>
        <v>0</v>
      </c>
    </row>
    <row r="189" spans="1:8" s="1" customFormat="1" ht="15.75" x14ac:dyDescent="0.25">
      <c r="A189" s="10"/>
      <c r="B189" s="81" t="s">
        <v>186</v>
      </c>
      <c r="C189" s="81" t="s">
        <v>14</v>
      </c>
      <c r="D189" s="13">
        <v>6</v>
      </c>
      <c r="E189" s="7"/>
      <c r="F189" s="44">
        <f t="shared" si="14"/>
        <v>0</v>
      </c>
    </row>
    <row r="190" spans="1:8" s="1" customFormat="1" ht="15.75" x14ac:dyDescent="0.25">
      <c r="A190" s="10"/>
      <c r="B190" s="81" t="s">
        <v>187</v>
      </c>
      <c r="C190" s="81" t="s">
        <v>14</v>
      </c>
      <c r="D190" s="13">
        <v>6</v>
      </c>
      <c r="E190" s="7"/>
      <c r="F190" s="44">
        <f t="shared" si="14"/>
        <v>0</v>
      </c>
    </row>
    <row r="191" spans="1:8" s="1" customFormat="1" ht="15.75" x14ac:dyDescent="0.25">
      <c r="A191" s="10"/>
      <c r="B191" s="81" t="s">
        <v>188</v>
      </c>
      <c r="C191" s="11" t="s">
        <v>14</v>
      </c>
      <c r="D191" s="13">
        <v>6</v>
      </c>
      <c r="E191" s="7"/>
      <c r="F191" s="44">
        <f t="shared" si="14"/>
        <v>0</v>
      </c>
    </row>
    <row r="192" spans="1:8" s="1" customFormat="1" ht="15.75" x14ac:dyDescent="0.25">
      <c r="A192" s="10"/>
      <c r="B192" s="81" t="s">
        <v>189</v>
      </c>
      <c r="C192" s="11" t="s">
        <v>14</v>
      </c>
      <c r="D192" s="13">
        <v>6</v>
      </c>
      <c r="E192" s="7"/>
      <c r="F192" s="44">
        <f t="shared" si="14"/>
        <v>0</v>
      </c>
    </row>
    <row r="193" spans="1:8" s="1" customFormat="1" ht="15.75" x14ac:dyDescent="0.25">
      <c r="A193" s="10"/>
      <c r="B193" s="81" t="s">
        <v>190</v>
      </c>
      <c r="C193" s="11" t="s">
        <v>14</v>
      </c>
      <c r="D193" s="13">
        <v>4</v>
      </c>
      <c r="E193" s="7"/>
      <c r="F193" s="44">
        <f t="shared" si="14"/>
        <v>0</v>
      </c>
    </row>
    <row r="194" spans="1:8" s="1" customFormat="1" ht="15.75" x14ac:dyDescent="0.25">
      <c r="A194" s="10"/>
      <c r="B194" s="81" t="s">
        <v>191</v>
      </c>
      <c r="C194" s="11" t="s">
        <v>192</v>
      </c>
      <c r="D194" s="13">
        <v>6</v>
      </c>
      <c r="E194" s="7"/>
      <c r="F194" s="44">
        <f t="shared" si="14"/>
        <v>0</v>
      </c>
    </row>
    <row r="195" spans="1:8" s="1" customFormat="1" ht="15.75" x14ac:dyDescent="0.25">
      <c r="A195" s="10"/>
      <c r="B195" s="81" t="s">
        <v>193</v>
      </c>
      <c r="C195" s="11" t="s">
        <v>14</v>
      </c>
      <c r="D195" s="13">
        <v>12</v>
      </c>
      <c r="E195" s="7"/>
      <c r="F195" s="44">
        <f t="shared" si="14"/>
        <v>0</v>
      </c>
    </row>
    <row r="196" spans="1:8" s="1" customFormat="1" ht="15.75" x14ac:dyDescent="0.25">
      <c r="A196" s="10"/>
      <c r="B196" s="81" t="s">
        <v>194</v>
      </c>
      <c r="C196" s="11" t="s">
        <v>14</v>
      </c>
      <c r="D196" s="13">
        <v>4</v>
      </c>
      <c r="E196" s="7"/>
      <c r="F196" s="44">
        <f>D196*E196</f>
        <v>0</v>
      </c>
    </row>
    <row r="197" spans="1:8" s="1" customFormat="1" ht="15.75" x14ac:dyDescent="0.25">
      <c r="A197" s="10"/>
      <c r="B197" s="81"/>
      <c r="C197" s="11"/>
      <c r="D197" s="13"/>
      <c r="E197" s="7"/>
      <c r="F197" s="44"/>
    </row>
    <row r="198" spans="1:8" ht="63" x14ac:dyDescent="0.25">
      <c r="A198" s="5" t="s">
        <v>21</v>
      </c>
      <c r="B198" s="23" t="s">
        <v>40</v>
      </c>
      <c r="C198" s="18"/>
      <c r="D198" s="28"/>
      <c r="E198" s="28"/>
      <c r="F198" s="29"/>
      <c r="G198" s="1"/>
      <c r="H198" s="1"/>
    </row>
    <row r="199" spans="1:8" ht="15.75" x14ac:dyDescent="0.25">
      <c r="A199" s="2"/>
      <c r="B199" s="23" t="s">
        <v>41</v>
      </c>
      <c r="C199" s="18" t="s">
        <v>42</v>
      </c>
      <c r="D199" s="28">
        <v>20</v>
      </c>
      <c r="E199" s="28"/>
      <c r="F199" s="29">
        <f>SUM(D199*E199)</f>
        <v>0</v>
      </c>
      <c r="G199" s="1"/>
      <c r="H199" s="1"/>
    </row>
    <row r="200" spans="1:8" ht="15.75" x14ac:dyDescent="0.25">
      <c r="A200" s="2"/>
      <c r="B200" s="23" t="s">
        <v>43</v>
      </c>
      <c r="C200" s="18" t="s">
        <v>42</v>
      </c>
      <c r="D200" s="28">
        <v>60</v>
      </c>
      <c r="E200" s="28"/>
      <c r="F200" s="29">
        <f>SUM(D200*E200)</f>
        <v>0</v>
      </c>
      <c r="G200" s="1"/>
      <c r="H200" s="1"/>
    </row>
    <row r="201" spans="1:8" ht="15.75" x14ac:dyDescent="0.25">
      <c r="A201" s="12"/>
      <c r="B201" s="25"/>
      <c r="C201" s="20"/>
      <c r="D201" s="33"/>
      <c r="E201" s="33"/>
      <c r="F201" s="29"/>
      <c r="G201" s="1"/>
      <c r="H201" s="1"/>
    </row>
    <row r="202" spans="1:8" ht="15.75" x14ac:dyDescent="0.25">
      <c r="A202" s="8" t="s">
        <v>31</v>
      </c>
      <c r="B202" s="24"/>
      <c r="C202" s="19"/>
      <c r="D202" s="31"/>
      <c r="E202" s="32"/>
      <c r="F202" s="35">
        <f>SUM(F157:F201)</f>
        <v>0</v>
      </c>
      <c r="G202" s="1"/>
      <c r="H202" s="1"/>
    </row>
    <row r="203" spans="1:8" ht="15.75" x14ac:dyDescent="0.25">
      <c r="A203" s="5"/>
      <c r="B203" s="21"/>
      <c r="C203" s="18"/>
      <c r="D203" s="28"/>
      <c r="E203" s="28"/>
      <c r="F203" s="29"/>
      <c r="G203" s="1"/>
      <c r="H203" s="1"/>
    </row>
    <row r="204" spans="1:8" ht="15.75" customHeight="1" x14ac:dyDescent="0.25">
      <c r="A204" s="4" t="s">
        <v>44</v>
      </c>
      <c r="B204" s="86" t="s">
        <v>45</v>
      </c>
      <c r="C204" s="86"/>
      <c r="D204" s="86"/>
      <c r="E204" s="86"/>
      <c r="F204" s="29"/>
      <c r="G204" s="1"/>
      <c r="H204" s="1"/>
    </row>
    <row r="205" spans="1:8" ht="15.75" x14ac:dyDescent="0.25">
      <c r="A205" s="5"/>
      <c r="B205" s="21"/>
      <c r="C205" s="18"/>
      <c r="D205" s="28"/>
      <c r="E205" s="28"/>
      <c r="F205" s="29"/>
      <c r="G205" s="1"/>
      <c r="H205" s="1"/>
    </row>
    <row r="206" spans="1:8" s="1" customFormat="1" ht="157.5" x14ac:dyDescent="0.25">
      <c r="A206" s="10" t="s">
        <v>1</v>
      </c>
      <c r="B206" s="14" t="s">
        <v>84</v>
      </c>
      <c r="C206" s="14"/>
      <c r="D206" s="7"/>
      <c r="E206" s="7"/>
      <c r="F206" s="44"/>
    </row>
    <row r="207" spans="1:8" s="1" customFormat="1" ht="15.75" x14ac:dyDescent="0.25">
      <c r="A207" s="10"/>
      <c r="B207" s="14"/>
      <c r="C207" s="14" t="s">
        <v>85</v>
      </c>
      <c r="D207" s="7">
        <v>330</v>
      </c>
      <c r="E207" s="7"/>
      <c r="F207" s="44">
        <f>D207*E207</f>
        <v>0</v>
      </c>
    </row>
    <row r="208" spans="1:8" s="1" customFormat="1" ht="15.75" x14ac:dyDescent="0.25">
      <c r="A208" s="10"/>
      <c r="B208" s="14"/>
      <c r="D208" s="7"/>
      <c r="E208" s="7"/>
      <c r="F208" s="44"/>
    </row>
    <row r="209" spans="1:6" s="1" customFormat="1" ht="53.1" customHeight="1" x14ac:dyDescent="0.25">
      <c r="A209" s="10" t="s">
        <v>4</v>
      </c>
      <c r="B209" s="14" t="s">
        <v>86</v>
      </c>
      <c r="D209" s="7"/>
      <c r="E209" s="7"/>
      <c r="F209" s="44"/>
    </row>
    <row r="210" spans="1:6" s="1" customFormat="1" ht="15.75" x14ac:dyDescent="0.25">
      <c r="A210" s="10"/>
      <c r="B210" s="14"/>
      <c r="C210" s="14" t="s">
        <v>87</v>
      </c>
      <c r="D210" s="7">
        <v>310</v>
      </c>
      <c r="E210" s="7"/>
      <c r="F210" s="44">
        <f>D210*E210</f>
        <v>0</v>
      </c>
    </row>
    <row r="211" spans="1:6" s="1" customFormat="1" ht="15.75" x14ac:dyDescent="0.25">
      <c r="A211" s="10"/>
      <c r="B211" s="14"/>
      <c r="D211" s="7"/>
      <c r="E211" s="7"/>
      <c r="F211" s="44"/>
    </row>
    <row r="212" spans="1:6" s="1" customFormat="1" ht="94.5" x14ac:dyDescent="0.25">
      <c r="A212" s="10" t="s">
        <v>9</v>
      </c>
      <c r="B212" s="14" t="s">
        <v>88</v>
      </c>
      <c r="D212" s="7"/>
      <c r="E212" s="7"/>
      <c r="F212" s="44"/>
    </row>
    <row r="213" spans="1:6" s="1" customFormat="1" ht="15.75" x14ac:dyDescent="0.25">
      <c r="A213" s="10"/>
      <c r="B213" s="14" t="s">
        <v>89</v>
      </c>
      <c r="C213" s="14" t="s">
        <v>85</v>
      </c>
      <c r="D213" s="7">
        <v>60</v>
      </c>
      <c r="E213" s="7"/>
      <c r="F213" s="44">
        <f>D213*E213</f>
        <v>0</v>
      </c>
    </row>
    <row r="214" spans="1:6" s="1" customFormat="1" ht="15.75" x14ac:dyDescent="0.25">
      <c r="A214" s="10"/>
      <c r="B214" s="14" t="s">
        <v>90</v>
      </c>
      <c r="C214" s="14" t="s">
        <v>85</v>
      </c>
      <c r="D214" s="7">
        <v>10</v>
      </c>
      <c r="E214" s="7"/>
      <c r="F214" s="44">
        <f>D214*E214</f>
        <v>0</v>
      </c>
    </row>
    <row r="215" spans="1:6" s="1" customFormat="1" ht="15.75" x14ac:dyDescent="0.25">
      <c r="A215" s="10"/>
      <c r="B215" s="14"/>
      <c r="D215" s="7"/>
      <c r="E215" s="7"/>
      <c r="F215" s="44"/>
    </row>
    <row r="216" spans="1:6" s="1" customFormat="1" ht="78.75" x14ac:dyDescent="0.25">
      <c r="A216" s="45" t="s">
        <v>26</v>
      </c>
      <c r="B216" s="14" t="s">
        <v>91</v>
      </c>
      <c r="D216" s="7"/>
      <c r="E216" s="7"/>
      <c r="F216" s="44"/>
    </row>
    <row r="217" spans="1:6" s="1" customFormat="1" ht="15.75" x14ac:dyDescent="0.25">
      <c r="A217" s="10"/>
      <c r="B217" s="14"/>
      <c r="C217" s="14" t="s">
        <v>85</v>
      </c>
      <c r="D217" s="7">
        <v>280</v>
      </c>
      <c r="E217" s="7"/>
      <c r="F217" s="44">
        <f>D217*E217</f>
        <v>0</v>
      </c>
    </row>
    <row r="218" spans="1:6" s="1" customFormat="1" ht="15.75" x14ac:dyDescent="0.25">
      <c r="A218" s="10"/>
      <c r="B218" s="14"/>
      <c r="D218" s="7"/>
      <c r="E218" s="7"/>
      <c r="F218" s="44"/>
    </row>
    <row r="219" spans="1:6" s="1" customFormat="1" ht="78.75" x14ac:dyDescent="0.25">
      <c r="A219" s="10" t="s">
        <v>15</v>
      </c>
      <c r="B219" s="14" t="s">
        <v>92</v>
      </c>
      <c r="D219" s="7"/>
      <c r="E219" s="7"/>
      <c r="F219" s="44"/>
    </row>
    <row r="220" spans="1:6" s="1" customFormat="1" ht="15.75" x14ac:dyDescent="0.25">
      <c r="A220" s="10"/>
      <c r="B220" s="14"/>
      <c r="C220" s="14" t="s">
        <v>85</v>
      </c>
      <c r="D220" s="7">
        <v>65</v>
      </c>
      <c r="E220" s="7"/>
      <c r="F220" s="44">
        <f>D220*E220</f>
        <v>0</v>
      </c>
    </row>
    <row r="221" spans="1:6" s="1" customFormat="1" ht="15.75" x14ac:dyDescent="0.25">
      <c r="A221" s="10"/>
      <c r="B221" s="14"/>
      <c r="D221" s="7"/>
      <c r="E221" s="7"/>
      <c r="F221" s="44"/>
    </row>
    <row r="222" spans="1:6" s="1" customFormat="1" ht="157.5" x14ac:dyDescent="0.25">
      <c r="A222" s="10" t="s">
        <v>16</v>
      </c>
      <c r="B222" s="14" t="s">
        <v>93</v>
      </c>
      <c r="C222" s="14"/>
      <c r="D222" s="7"/>
      <c r="E222" s="7"/>
      <c r="F222" s="44"/>
    </row>
    <row r="223" spans="1:6" s="1" customFormat="1" ht="15.75" x14ac:dyDescent="0.25">
      <c r="A223" s="10"/>
      <c r="B223" s="14" t="s">
        <v>99</v>
      </c>
      <c r="C223" s="14" t="s">
        <v>5</v>
      </c>
      <c r="D223" s="7">
        <v>5</v>
      </c>
      <c r="E223" s="7"/>
      <c r="F223" s="44">
        <f>D223*E223</f>
        <v>0</v>
      </c>
    </row>
    <row r="224" spans="1:6" s="1" customFormat="1" ht="15.75" x14ac:dyDescent="0.25">
      <c r="A224" s="10"/>
      <c r="B224" s="14" t="s">
        <v>64</v>
      </c>
      <c r="C224" s="14" t="s">
        <v>5</v>
      </c>
      <c r="D224" s="7">
        <v>105</v>
      </c>
      <c r="E224" s="7"/>
      <c r="F224" s="44">
        <f>D224*E224</f>
        <v>0</v>
      </c>
    </row>
    <row r="225" spans="1:6" s="1" customFormat="1" ht="15.75" x14ac:dyDescent="0.25">
      <c r="A225" s="10"/>
      <c r="B225" s="14" t="s">
        <v>66</v>
      </c>
      <c r="C225" s="14" t="s">
        <v>5</v>
      </c>
      <c r="D225" s="7">
        <v>220</v>
      </c>
      <c r="E225" s="7"/>
      <c r="F225" s="44">
        <f>D225*E225</f>
        <v>0</v>
      </c>
    </row>
    <row r="226" spans="1:6" s="1" customFormat="1" ht="15.75" x14ac:dyDescent="0.25">
      <c r="A226" s="10"/>
      <c r="B226" s="14" t="s">
        <v>65</v>
      </c>
      <c r="C226" s="14" t="s">
        <v>5</v>
      </c>
      <c r="D226" s="7">
        <v>30</v>
      </c>
      <c r="E226" s="7"/>
      <c r="F226" s="44">
        <f>D226*E226</f>
        <v>0</v>
      </c>
    </row>
    <row r="227" spans="1:6" s="1" customFormat="1" ht="15.75" x14ac:dyDescent="0.25">
      <c r="A227" s="10"/>
      <c r="B227" s="14"/>
      <c r="C227" s="14"/>
      <c r="D227" s="7"/>
      <c r="E227" s="7"/>
      <c r="F227" s="44"/>
    </row>
    <row r="228" spans="1:6" s="1" customFormat="1" ht="63" x14ac:dyDescent="0.25">
      <c r="A228" s="10" t="s">
        <v>33</v>
      </c>
      <c r="B228" s="14" t="s">
        <v>94</v>
      </c>
      <c r="D228" s="13"/>
      <c r="E228" s="7"/>
      <c r="F228" s="44"/>
    </row>
    <row r="229" spans="1:6" s="1" customFormat="1" ht="15.75" x14ac:dyDescent="0.25">
      <c r="A229" s="10"/>
      <c r="B229" s="14" t="s">
        <v>99</v>
      </c>
      <c r="C229" s="1" t="s">
        <v>14</v>
      </c>
      <c r="D229" s="13">
        <v>2</v>
      </c>
      <c r="E229" s="7"/>
      <c r="F229" s="44">
        <f>D229*E229</f>
        <v>0</v>
      </c>
    </row>
    <row r="230" spans="1:6" s="1" customFormat="1" ht="15.75" x14ac:dyDescent="0.25">
      <c r="A230" s="10"/>
      <c r="B230" s="14" t="s">
        <v>64</v>
      </c>
      <c r="C230" s="11" t="s">
        <v>14</v>
      </c>
      <c r="D230" s="13">
        <v>10</v>
      </c>
      <c r="E230" s="7"/>
      <c r="F230" s="44">
        <f>D230*E230</f>
        <v>0</v>
      </c>
    </row>
    <row r="231" spans="1:6" s="1" customFormat="1" ht="15.75" x14ac:dyDescent="0.25">
      <c r="A231" s="10"/>
      <c r="B231" s="14" t="s">
        <v>66</v>
      </c>
      <c r="C231" s="11" t="s">
        <v>14</v>
      </c>
      <c r="D231" s="13">
        <v>15</v>
      </c>
      <c r="E231" s="7"/>
      <c r="F231" s="44">
        <f>D231*E231</f>
        <v>0</v>
      </c>
    </row>
    <row r="232" spans="1:6" s="1" customFormat="1" ht="15.75" x14ac:dyDescent="0.25">
      <c r="A232" s="10"/>
      <c r="B232" s="54" t="s">
        <v>65</v>
      </c>
      <c r="C232" s="11" t="s">
        <v>14</v>
      </c>
      <c r="D232" s="13">
        <v>2</v>
      </c>
      <c r="E232" s="7"/>
      <c r="F232" s="44">
        <f>D232*E232</f>
        <v>0</v>
      </c>
    </row>
    <row r="233" spans="1:6" s="1" customFormat="1" ht="15.75" x14ac:dyDescent="0.25">
      <c r="A233" s="10"/>
      <c r="B233" s="14"/>
      <c r="D233" s="13"/>
      <c r="E233" s="7"/>
      <c r="F233" s="44"/>
    </row>
    <row r="234" spans="1:6" s="1" customFormat="1" ht="220.5" x14ac:dyDescent="0.25">
      <c r="A234" s="10" t="s">
        <v>19</v>
      </c>
      <c r="B234" s="5" t="s">
        <v>165</v>
      </c>
      <c r="D234" s="13"/>
      <c r="E234" s="7"/>
      <c r="F234" s="44"/>
    </row>
    <row r="235" spans="1:6" s="1" customFormat="1" ht="15.75" x14ac:dyDescent="0.25">
      <c r="A235" s="64"/>
      <c r="B235" s="5" t="s">
        <v>166</v>
      </c>
      <c r="C235" s="54" t="s">
        <v>14</v>
      </c>
      <c r="D235" s="13">
        <v>6</v>
      </c>
      <c r="E235" s="7"/>
      <c r="F235" s="44">
        <f>D235*E235</f>
        <v>0</v>
      </c>
    </row>
    <row r="236" spans="1:6" s="53" customFormat="1" ht="16.350000000000001" customHeight="1" x14ac:dyDescent="0.25">
      <c r="A236" s="11"/>
      <c r="B236" s="52"/>
      <c r="D236" s="13"/>
      <c r="E236" s="7"/>
      <c r="F236" s="50"/>
    </row>
    <row r="237" spans="1:6" s="1" customFormat="1" ht="78.75" x14ac:dyDescent="0.25">
      <c r="A237" s="10" t="s">
        <v>28</v>
      </c>
      <c r="B237" s="65" t="s">
        <v>167</v>
      </c>
      <c r="D237" s="13"/>
      <c r="E237" s="7"/>
      <c r="F237" s="44"/>
    </row>
    <row r="238" spans="1:6" s="1" customFormat="1" ht="15.75" x14ac:dyDescent="0.25">
      <c r="A238" s="10"/>
      <c r="B238" s="78"/>
      <c r="C238" s="1" t="s">
        <v>14</v>
      </c>
      <c r="D238" s="13">
        <v>4</v>
      </c>
      <c r="E238" s="7"/>
      <c r="F238" s="44">
        <f>D238*E238</f>
        <v>0</v>
      </c>
    </row>
    <row r="239" spans="1:6" s="1" customFormat="1" ht="15.75" x14ac:dyDescent="0.25">
      <c r="A239" s="10"/>
      <c r="B239" s="78"/>
      <c r="D239" s="13"/>
      <c r="E239" s="7"/>
      <c r="F239" s="44"/>
    </row>
    <row r="240" spans="1:6" s="1" customFormat="1" ht="47.25" x14ac:dyDescent="0.25">
      <c r="A240" s="10" t="s">
        <v>21</v>
      </c>
      <c r="B240" s="54" t="s">
        <v>195</v>
      </c>
      <c r="D240" s="7"/>
      <c r="E240" s="7"/>
      <c r="F240" s="44"/>
    </row>
    <row r="241" spans="1:9" s="1" customFormat="1" ht="15.75" x14ac:dyDescent="0.25">
      <c r="A241" s="10"/>
      <c r="B241" s="5" t="s">
        <v>196</v>
      </c>
      <c r="C241" s="78" t="s">
        <v>2</v>
      </c>
      <c r="D241" s="7">
        <v>6</v>
      </c>
      <c r="E241" s="7"/>
      <c r="F241" s="44">
        <f>D241*E241</f>
        <v>0</v>
      </c>
    </row>
    <row r="242" spans="1:9" s="1" customFormat="1" ht="15.75" x14ac:dyDescent="0.25">
      <c r="A242" s="10"/>
      <c r="B242" s="54"/>
      <c r="D242" s="7"/>
      <c r="E242" s="7"/>
      <c r="F242" s="44"/>
    </row>
    <row r="243" spans="1:9" s="1" customFormat="1" ht="252" x14ac:dyDescent="0.25">
      <c r="A243" s="10" t="s">
        <v>48</v>
      </c>
      <c r="B243" s="78" t="s">
        <v>197</v>
      </c>
      <c r="D243"/>
      <c r="E243" s="7"/>
      <c r="F243" s="44"/>
    </row>
    <row r="244" spans="1:9" s="1" customFormat="1" ht="15.75" x14ac:dyDescent="0.25">
      <c r="A244" s="10"/>
      <c r="B244" s="78" t="s">
        <v>168</v>
      </c>
      <c r="C244" s="78" t="s">
        <v>14</v>
      </c>
      <c r="D244" s="13">
        <v>1</v>
      </c>
      <c r="E244" s="7"/>
      <c r="F244" s="44">
        <f>D244*E244</f>
        <v>0</v>
      </c>
    </row>
    <row r="245" spans="1:9" s="1" customFormat="1" ht="15.75" x14ac:dyDescent="0.25">
      <c r="A245" s="10"/>
      <c r="B245" s="78"/>
      <c r="D245"/>
      <c r="E245" s="7"/>
      <c r="F245" s="44"/>
    </row>
    <row r="246" spans="1:9" s="42" customFormat="1" ht="15.75" x14ac:dyDescent="0.25">
      <c r="A246" s="68"/>
      <c r="B246" s="67"/>
      <c r="C246" s="70"/>
      <c r="D246" s="71"/>
      <c r="E246" s="72"/>
      <c r="F246" s="73"/>
      <c r="G246" s="68"/>
      <c r="H246" s="68"/>
      <c r="I246" s="69"/>
    </row>
    <row r="247" spans="1:9" s="1" customFormat="1" ht="94.5" x14ac:dyDescent="0.25">
      <c r="A247" s="10" t="s">
        <v>144</v>
      </c>
      <c r="B247" s="65" t="s">
        <v>95</v>
      </c>
      <c r="D247" s="7"/>
      <c r="E247" s="7"/>
      <c r="F247" s="44"/>
    </row>
    <row r="248" spans="1:9" s="1" customFormat="1" ht="15.75" x14ac:dyDescent="0.25">
      <c r="A248" s="10"/>
      <c r="B248" s="54" t="s">
        <v>49</v>
      </c>
      <c r="C248" s="1" t="s">
        <v>42</v>
      </c>
      <c r="D248" s="7">
        <v>10</v>
      </c>
      <c r="E248" s="7"/>
      <c r="F248" s="44">
        <f>D248*E248</f>
        <v>0</v>
      </c>
    </row>
    <row r="249" spans="1:9" s="1" customFormat="1" ht="15.75" x14ac:dyDescent="0.25">
      <c r="A249" s="10"/>
      <c r="B249" s="54" t="s">
        <v>43</v>
      </c>
      <c r="C249" s="1" t="s">
        <v>42</v>
      </c>
      <c r="D249" s="7">
        <v>30</v>
      </c>
      <c r="E249" s="7"/>
      <c r="F249" s="44">
        <f>D249*E249</f>
        <v>0</v>
      </c>
    </row>
    <row r="250" spans="1:9" s="1" customFormat="1" ht="15.75" x14ac:dyDescent="0.25">
      <c r="A250" s="10"/>
      <c r="B250" s="54"/>
      <c r="D250" s="7"/>
      <c r="E250" s="7"/>
      <c r="F250" s="44"/>
    </row>
    <row r="251" spans="1:9" s="42" customFormat="1" ht="42.6" customHeight="1" x14ac:dyDescent="0.25">
      <c r="A251" s="5" t="s">
        <v>170</v>
      </c>
      <c r="B251" s="55" t="s">
        <v>50</v>
      </c>
      <c r="C251" s="18"/>
      <c r="D251" s="39"/>
      <c r="E251" s="28"/>
      <c r="F251" s="66"/>
      <c r="G251" s="1"/>
      <c r="H251" s="1"/>
    </row>
    <row r="252" spans="1:9" s="42" customFormat="1" ht="15.75" x14ac:dyDescent="0.25">
      <c r="A252" s="2"/>
      <c r="B252" s="55" t="s">
        <v>51</v>
      </c>
      <c r="C252" s="18" t="s">
        <v>14</v>
      </c>
      <c r="D252" s="39">
        <v>1</v>
      </c>
      <c r="E252" s="28"/>
      <c r="F252" s="66">
        <f>SUM(D252*E252)</f>
        <v>0</v>
      </c>
      <c r="G252" s="1"/>
      <c r="H252" s="1"/>
    </row>
    <row r="253" spans="1:9" s="42" customFormat="1" ht="15.75" x14ac:dyDescent="0.25">
      <c r="A253" s="2"/>
      <c r="B253" s="55" t="s">
        <v>73</v>
      </c>
      <c r="C253" s="18" t="s">
        <v>14</v>
      </c>
      <c r="D253" s="39">
        <v>5</v>
      </c>
      <c r="E253" s="28"/>
      <c r="F253" s="66">
        <f>SUM(D253*E253)</f>
        <v>0</v>
      </c>
      <c r="G253" s="1"/>
      <c r="H253" s="1"/>
    </row>
    <row r="254" spans="1:9" s="42" customFormat="1" ht="15.75" x14ac:dyDescent="0.25">
      <c r="A254" s="5"/>
      <c r="B254" s="21"/>
      <c r="C254" s="18"/>
      <c r="D254" s="28"/>
      <c r="E254" s="28"/>
      <c r="F254" s="66"/>
      <c r="G254" s="1"/>
      <c r="H254" s="1"/>
    </row>
    <row r="255" spans="1:9" s="1" customFormat="1" ht="126" x14ac:dyDescent="0.25">
      <c r="A255" s="10" t="s">
        <v>172</v>
      </c>
      <c r="B255" s="54" t="s">
        <v>169</v>
      </c>
      <c r="D255" s="7"/>
      <c r="E255" s="7"/>
      <c r="F255" s="44"/>
    </row>
    <row r="256" spans="1:9" s="1" customFormat="1" ht="15.75" x14ac:dyDescent="0.25">
      <c r="A256" s="10"/>
      <c r="B256" s="54"/>
      <c r="C256" s="54" t="s">
        <v>22</v>
      </c>
      <c r="D256" s="7">
        <v>1</v>
      </c>
      <c r="E256" s="7"/>
      <c r="F256" s="66">
        <f>SUM(D256*E256)</f>
        <v>0</v>
      </c>
    </row>
    <row r="257" spans="1:8" s="1" customFormat="1" ht="15.75" x14ac:dyDescent="0.25">
      <c r="A257" s="10"/>
      <c r="B257" s="54"/>
      <c r="D257" s="7"/>
      <c r="E257" s="7"/>
      <c r="F257" s="44"/>
    </row>
    <row r="258" spans="1:8" s="1" customFormat="1" ht="63" x14ac:dyDescent="0.25">
      <c r="A258" s="10" t="s">
        <v>173</v>
      </c>
      <c r="B258" s="54" t="s">
        <v>96</v>
      </c>
      <c r="D258" s="7"/>
      <c r="E258" s="7"/>
      <c r="F258" s="44"/>
    </row>
    <row r="259" spans="1:8" s="1" customFormat="1" ht="15.75" x14ac:dyDescent="0.25">
      <c r="A259" s="74"/>
      <c r="B259" s="75"/>
      <c r="C259" s="76" t="s">
        <v>5</v>
      </c>
      <c r="D259" s="77">
        <v>120</v>
      </c>
      <c r="E259" s="77"/>
      <c r="F259" s="44">
        <f>D259*E259</f>
        <v>0</v>
      </c>
    </row>
    <row r="260" spans="1:8" s="1" customFormat="1" ht="15.75" x14ac:dyDescent="0.25">
      <c r="A260" s="10"/>
      <c r="B260" s="54"/>
      <c r="D260" s="7"/>
      <c r="E260" s="7"/>
      <c r="F260" s="44"/>
    </row>
    <row r="261" spans="1:8" s="1" customFormat="1" ht="47.25" x14ac:dyDescent="0.25">
      <c r="A261" s="10" t="s">
        <v>181</v>
      </c>
      <c r="B261" s="54" t="s">
        <v>97</v>
      </c>
      <c r="C261" s="11"/>
      <c r="D261" s="7"/>
      <c r="E261" s="7"/>
      <c r="F261" s="44"/>
    </row>
    <row r="262" spans="1:8" s="1" customFormat="1" ht="15.75" x14ac:dyDescent="0.25">
      <c r="A262" s="10"/>
      <c r="B262" s="54"/>
      <c r="C262" s="11" t="s">
        <v>22</v>
      </c>
      <c r="D262" s="7">
        <v>1</v>
      </c>
      <c r="E262" s="77"/>
      <c r="F262" s="44">
        <f>D262*E262</f>
        <v>0</v>
      </c>
    </row>
    <row r="263" spans="1:8" s="1" customFormat="1" ht="15.75" x14ac:dyDescent="0.25">
      <c r="A263" s="10"/>
      <c r="B263" s="54"/>
      <c r="C263" s="11"/>
      <c r="D263" s="7"/>
      <c r="E263" s="7"/>
      <c r="F263" s="44"/>
    </row>
    <row r="264" spans="1:8" s="1" customFormat="1" ht="94.5" x14ac:dyDescent="0.25">
      <c r="A264" s="10" t="s">
        <v>182</v>
      </c>
      <c r="B264" s="81" t="s">
        <v>208</v>
      </c>
      <c r="D264" s="7"/>
      <c r="E264" s="7"/>
      <c r="F264" s="44"/>
    </row>
    <row r="265" spans="1:8" s="1" customFormat="1" ht="15.75" x14ac:dyDescent="0.25">
      <c r="A265" s="10" t="s">
        <v>183</v>
      </c>
      <c r="B265" s="81" t="s">
        <v>171</v>
      </c>
      <c r="C265" s="11" t="s">
        <v>22</v>
      </c>
      <c r="D265" s="7">
        <v>1</v>
      </c>
      <c r="E265" s="41"/>
      <c r="F265" s="29">
        <v>0</v>
      </c>
    </row>
    <row r="266" spans="1:8" ht="47.25" x14ac:dyDescent="0.25">
      <c r="A266" s="5" t="s">
        <v>184</v>
      </c>
      <c r="B266" s="82" t="s">
        <v>146</v>
      </c>
      <c r="C266" s="11" t="s">
        <v>22</v>
      </c>
      <c r="D266" s="28">
        <v>1</v>
      </c>
      <c r="E266" s="28"/>
      <c r="F266" s="29">
        <f>SUM(D266*E266)</f>
        <v>0</v>
      </c>
      <c r="G266" s="1"/>
      <c r="H266" s="1"/>
    </row>
    <row r="267" spans="1:8" s="1" customFormat="1" ht="15.75" x14ac:dyDescent="0.25">
      <c r="A267" s="10"/>
      <c r="B267" s="54"/>
      <c r="C267" s="54"/>
      <c r="D267" s="7"/>
      <c r="E267" s="7"/>
      <c r="F267" s="46"/>
    </row>
    <row r="268" spans="1:8" s="1" customFormat="1" ht="15" customHeight="1" x14ac:dyDescent="0.25">
      <c r="A268" s="88" t="s">
        <v>31</v>
      </c>
      <c r="B268" s="89"/>
      <c r="C268" s="47"/>
      <c r="D268" s="48"/>
      <c r="E268" s="48"/>
      <c r="F268" s="49">
        <f>SUM(F205:F267)</f>
        <v>0</v>
      </c>
    </row>
    <row r="269" spans="1:8" s="1" customFormat="1" ht="15.75" x14ac:dyDescent="0.25">
      <c r="A269" s="10"/>
      <c r="B269" s="14"/>
      <c r="C269" s="11"/>
      <c r="D269" s="7"/>
      <c r="E269" s="7"/>
      <c r="F269" s="44"/>
    </row>
    <row r="270" spans="1:8" ht="15.75" x14ac:dyDescent="0.25">
      <c r="A270" s="37"/>
      <c r="B270" s="25"/>
      <c r="C270" s="20"/>
      <c r="D270" s="33"/>
      <c r="E270" s="33"/>
      <c r="F270" s="38"/>
      <c r="G270" s="1"/>
      <c r="H270" s="1"/>
    </row>
    <row r="271" spans="1:8" ht="15.75" x14ac:dyDescent="0.25">
      <c r="A271" s="2" t="s">
        <v>137</v>
      </c>
      <c r="B271" s="21"/>
      <c r="C271" s="18"/>
      <c r="D271" s="28"/>
      <c r="E271" s="28"/>
      <c r="F271" s="29"/>
      <c r="G271" s="1"/>
      <c r="H271" s="1"/>
    </row>
    <row r="272" spans="1:8" ht="15.75" customHeight="1" x14ac:dyDescent="0.25">
      <c r="A272" s="2"/>
      <c r="B272" s="21"/>
      <c r="C272" s="18"/>
      <c r="D272" s="28"/>
      <c r="E272" s="28"/>
      <c r="F272" s="29"/>
      <c r="G272" s="1"/>
      <c r="H272" s="1"/>
    </row>
    <row r="273" spans="1:8" ht="15.75" x14ac:dyDescent="0.25">
      <c r="A273" s="2" t="s">
        <v>138</v>
      </c>
      <c r="B273" s="22"/>
      <c r="C273" s="18"/>
      <c r="D273" s="28"/>
      <c r="E273" s="28"/>
      <c r="F273" s="29"/>
      <c r="G273" s="1"/>
      <c r="H273" s="1"/>
    </row>
    <row r="274" spans="1:8" ht="15.75" x14ac:dyDescent="0.25">
      <c r="A274" s="3"/>
      <c r="B274" s="56"/>
      <c r="C274" s="18"/>
      <c r="D274" s="28"/>
      <c r="E274" s="28"/>
      <c r="F274" s="29"/>
      <c r="G274" s="1"/>
      <c r="H274" s="1"/>
    </row>
    <row r="275" spans="1:8" ht="15.75" x14ac:dyDescent="0.25">
      <c r="A275" s="2" t="s">
        <v>139</v>
      </c>
      <c r="B275" s="21"/>
      <c r="C275" s="18"/>
      <c r="D275" s="28"/>
      <c r="E275" s="28"/>
      <c r="F275" s="29"/>
      <c r="G275" s="1"/>
      <c r="H275" s="1"/>
    </row>
    <row r="276" spans="1:8" ht="15.75" x14ac:dyDescent="0.25">
      <c r="A276" s="2"/>
      <c r="B276" s="21"/>
      <c r="C276" s="18"/>
      <c r="D276" s="28"/>
      <c r="E276" s="28"/>
      <c r="F276" s="29"/>
      <c r="G276" s="1"/>
      <c r="H276" s="1"/>
    </row>
    <row r="277" spans="1:8" ht="15.75" x14ac:dyDescent="0.25">
      <c r="A277" s="37"/>
      <c r="B277" s="25"/>
      <c r="C277" s="20"/>
      <c r="D277" s="33"/>
      <c r="E277" s="33"/>
      <c r="F277" s="38"/>
      <c r="G277" s="1"/>
      <c r="H277" s="1"/>
    </row>
    <row r="278" spans="1:8" ht="15.75" x14ac:dyDescent="0.25">
      <c r="A278" s="2"/>
      <c r="B278" s="21"/>
      <c r="C278" s="18"/>
      <c r="D278" s="28"/>
      <c r="E278" s="28"/>
      <c r="F278" s="29"/>
      <c r="G278" s="1"/>
      <c r="H278" s="1"/>
    </row>
    <row r="279" spans="1:8" ht="15.75" x14ac:dyDescent="0.25">
      <c r="A279" s="2"/>
      <c r="B279" s="21"/>
      <c r="C279" s="18"/>
      <c r="D279" s="28"/>
      <c r="E279" s="28"/>
      <c r="F279" s="29"/>
      <c r="G279" s="1"/>
      <c r="H279" s="1"/>
    </row>
    <row r="280" spans="1:8" ht="19.5" customHeight="1" x14ac:dyDescent="0.25">
      <c r="A280" s="2"/>
      <c r="B280" s="43" t="s">
        <v>77</v>
      </c>
      <c r="C280" s="18"/>
      <c r="D280" s="28"/>
      <c r="E280" s="28"/>
      <c r="F280" s="29"/>
      <c r="G280" s="1"/>
      <c r="H280" s="1"/>
    </row>
    <row r="281" spans="1:8" ht="15.75" x14ac:dyDescent="0.25">
      <c r="A281" s="2"/>
      <c r="B281" s="23"/>
      <c r="C281" s="18"/>
      <c r="D281" s="28"/>
      <c r="E281" s="28"/>
      <c r="F281" s="29"/>
      <c r="G281" s="1"/>
      <c r="H281" s="1"/>
    </row>
    <row r="282" spans="1:8" ht="15.75" customHeight="1" x14ac:dyDescent="0.25">
      <c r="A282" s="2"/>
      <c r="B282" s="87" t="s">
        <v>58</v>
      </c>
      <c r="C282" s="87"/>
      <c r="D282" s="87"/>
      <c r="E282" s="28"/>
      <c r="F282" s="29"/>
      <c r="G282" s="1"/>
      <c r="H282" s="1"/>
    </row>
    <row r="283" spans="1:8" ht="15.75" x14ac:dyDescent="0.25">
      <c r="A283" s="2"/>
      <c r="B283" s="23"/>
      <c r="C283" s="18"/>
      <c r="D283" s="28"/>
      <c r="E283" s="28"/>
      <c r="F283" s="29"/>
      <c r="G283" s="1"/>
      <c r="H283" s="1"/>
    </row>
    <row r="284" spans="1:8" ht="15.75" x14ac:dyDescent="0.25">
      <c r="A284" s="2"/>
      <c r="B284" s="23"/>
      <c r="C284" s="18"/>
      <c r="D284" s="28"/>
      <c r="E284" s="28"/>
      <c r="F284" s="29"/>
      <c r="G284" s="1"/>
      <c r="H284" s="1"/>
    </row>
    <row r="285" spans="1:8" ht="15.75" customHeight="1" x14ac:dyDescent="0.25">
      <c r="A285" s="5" t="s">
        <v>52</v>
      </c>
      <c r="B285" s="90" t="s">
        <v>81</v>
      </c>
      <c r="C285" s="90"/>
      <c r="D285" s="90"/>
      <c r="E285" s="28"/>
      <c r="F285" s="29">
        <f>F117</f>
        <v>0</v>
      </c>
      <c r="G285" s="1"/>
      <c r="H285" s="1"/>
    </row>
    <row r="286" spans="1:8" ht="15.75" customHeight="1" x14ac:dyDescent="0.25">
      <c r="A286" s="5" t="s">
        <v>46</v>
      </c>
      <c r="B286" s="21"/>
      <c r="C286" s="18"/>
      <c r="D286" s="28"/>
      <c r="E286" s="28"/>
      <c r="F286" s="29"/>
      <c r="G286" s="1"/>
      <c r="H286" s="1"/>
    </row>
    <row r="287" spans="1:8" ht="15" customHeight="1" x14ac:dyDescent="0.25">
      <c r="A287" s="5" t="s">
        <v>53</v>
      </c>
      <c r="B287" s="90" t="s">
        <v>82</v>
      </c>
      <c r="C287" s="90"/>
      <c r="D287" s="90"/>
      <c r="E287" s="28"/>
      <c r="F287" s="29">
        <f>F150</f>
        <v>0</v>
      </c>
      <c r="G287" s="1"/>
      <c r="H287" s="1"/>
    </row>
    <row r="288" spans="1:8" ht="15.75" x14ac:dyDescent="0.25">
      <c r="A288" s="5" t="s">
        <v>23</v>
      </c>
      <c r="B288" s="21"/>
      <c r="C288" s="18"/>
      <c r="D288" s="28"/>
      <c r="E288" s="28"/>
      <c r="F288" s="29"/>
      <c r="G288" s="1"/>
      <c r="H288" s="1"/>
    </row>
    <row r="289" spans="1:8" ht="15.75" x14ac:dyDescent="0.25">
      <c r="A289" s="5" t="s">
        <v>54</v>
      </c>
      <c r="B289" s="23" t="s">
        <v>55</v>
      </c>
      <c r="C289" s="18"/>
      <c r="D289" s="28"/>
      <c r="E289" s="28"/>
      <c r="F289" s="29">
        <f>F202</f>
        <v>0</v>
      </c>
      <c r="G289" s="1"/>
      <c r="H289" s="1"/>
    </row>
    <row r="290" spans="1:8" ht="15.75" x14ac:dyDescent="0.25">
      <c r="A290" s="5"/>
      <c r="B290" s="21"/>
      <c r="C290" s="18"/>
      <c r="D290" s="28"/>
      <c r="E290" s="28"/>
      <c r="F290" s="29"/>
      <c r="G290" s="1"/>
      <c r="H290" s="1"/>
    </row>
    <row r="291" spans="1:8" ht="15.75" customHeight="1" x14ac:dyDescent="0.25">
      <c r="A291" s="5" t="s">
        <v>56</v>
      </c>
      <c r="B291" s="87" t="s">
        <v>83</v>
      </c>
      <c r="C291" s="87"/>
      <c r="D291" s="87"/>
      <c r="E291" s="28"/>
      <c r="F291" s="29">
        <f>F268</f>
        <v>0</v>
      </c>
      <c r="G291" s="1"/>
      <c r="H291" s="1"/>
    </row>
    <row r="292" spans="1:8" ht="15.75" x14ac:dyDescent="0.25">
      <c r="A292" s="2"/>
      <c r="B292" s="23"/>
      <c r="C292" s="18"/>
      <c r="D292" s="28"/>
      <c r="E292" s="28"/>
      <c r="F292" s="29"/>
      <c r="G292" s="1"/>
      <c r="H292" s="1"/>
    </row>
    <row r="293" spans="1:8" ht="15.75" x14ac:dyDescent="0.25">
      <c r="A293" s="8" t="s">
        <v>31</v>
      </c>
      <c r="B293" s="24"/>
      <c r="C293" s="19"/>
      <c r="D293" s="31"/>
      <c r="E293" s="32"/>
      <c r="F293" s="35">
        <f>SUM(F285:F291)</f>
        <v>0</v>
      </c>
      <c r="G293" s="1"/>
      <c r="H293" s="1"/>
    </row>
    <row r="294" spans="1:8" ht="16.899999999999999" customHeight="1" x14ac:dyDescent="0.25">
      <c r="A294" s="2"/>
      <c r="B294" s="23"/>
      <c r="C294" s="18"/>
      <c r="D294" s="28"/>
      <c r="E294" s="28"/>
      <c r="F294" s="29"/>
      <c r="G294" s="1"/>
      <c r="H294" s="1"/>
    </row>
    <row r="295" spans="1:8" ht="15.75" x14ac:dyDescent="0.25">
      <c r="A295" s="8" t="s">
        <v>205</v>
      </c>
      <c r="B295" s="24"/>
      <c r="C295" s="19"/>
      <c r="D295" s="31"/>
      <c r="E295" s="32"/>
      <c r="F295" s="35">
        <f>F293*0.25</f>
        <v>0</v>
      </c>
      <c r="G295" s="1"/>
      <c r="H295" s="1"/>
    </row>
    <row r="296" spans="1:8" ht="15.75" x14ac:dyDescent="0.25">
      <c r="A296" s="2"/>
      <c r="B296" s="23"/>
      <c r="C296" s="18"/>
      <c r="D296" s="28"/>
      <c r="E296" s="28"/>
      <c r="F296" s="29"/>
      <c r="G296" s="1"/>
      <c r="H296" s="1"/>
    </row>
    <row r="297" spans="1:8" ht="15.75" x14ac:dyDescent="0.25">
      <c r="A297" s="8" t="s">
        <v>59</v>
      </c>
      <c r="B297" s="24"/>
      <c r="C297" s="19"/>
      <c r="D297" s="31"/>
      <c r="E297" s="32"/>
      <c r="F297" s="35">
        <f>F293*1.25</f>
        <v>0</v>
      </c>
      <c r="G297" s="1"/>
      <c r="H297" s="1"/>
    </row>
    <row r="298" spans="1:8" ht="15.75" customHeight="1" x14ac:dyDescent="0.25">
      <c r="A298" s="2"/>
      <c r="B298" s="21"/>
      <c r="C298" s="14"/>
      <c r="D298" s="6"/>
      <c r="E298" s="28"/>
      <c r="F298" s="29"/>
      <c r="G298" s="1"/>
      <c r="H298" s="1"/>
    </row>
    <row r="299" spans="1:8" ht="15.75" customHeight="1" x14ac:dyDescent="0.25">
      <c r="A299" s="2"/>
      <c r="B299" s="21"/>
      <c r="C299" s="14"/>
      <c r="D299" s="6"/>
      <c r="E299" s="36" t="s">
        <v>57</v>
      </c>
      <c r="F299" s="29"/>
      <c r="G299" s="1"/>
      <c r="H299" s="1"/>
    </row>
    <row r="300" spans="1:8" ht="15.75" x14ac:dyDescent="0.25">
      <c r="B300" s="26"/>
      <c r="E300" s="36"/>
    </row>
    <row r="301" spans="1:8" ht="15.75" x14ac:dyDescent="0.25">
      <c r="B301" s="26"/>
      <c r="E301" s="36"/>
    </row>
    <row r="302" spans="1:8" x14ac:dyDescent="0.2">
      <c r="B302" s="26"/>
    </row>
    <row r="303" spans="1:8" x14ac:dyDescent="0.2">
      <c r="B303" s="26"/>
    </row>
    <row r="304" spans="1:8" x14ac:dyDescent="0.2">
      <c r="B304" s="26"/>
    </row>
    <row r="305" spans="2:2" x14ac:dyDescent="0.2">
      <c r="B305" s="26"/>
    </row>
  </sheetData>
  <mergeCells count="41">
    <mergeCell ref="A156:E156"/>
    <mergeCell ref="A155:B155"/>
    <mergeCell ref="A153:E153"/>
    <mergeCell ref="A37:F37"/>
    <mergeCell ref="A38:F38"/>
    <mergeCell ref="A39:F39"/>
    <mergeCell ref="B23:F23"/>
    <mergeCell ref="B24:F24"/>
    <mergeCell ref="A36:F36"/>
    <mergeCell ref="B25:F25"/>
    <mergeCell ref="B26:F26"/>
    <mergeCell ref="B27:F27"/>
    <mergeCell ref="A28:F28"/>
    <mergeCell ref="A29:F29"/>
    <mergeCell ref="A31:F31"/>
    <mergeCell ref="A32:F32"/>
    <mergeCell ref="A33:F33"/>
    <mergeCell ref="A34:F34"/>
    <mergeCell ref="A35:F35"/>
    <mergeCell ref="A18:F18"/>
    <mergeCell ref="A8:F8"/>
    <mergeCell ref="A41:H41"/>
    <mergeCell ref="A119:E119"/>
    <mergeCell ref="A11:F11"/>
    <mergeCell ref="A12:F12"/>
    <mergeCell ref="A13:F13"/>
    <mergeCell ref="A14:F14"/>
    <mergeCell ref="A15:F15"/>
    <mergeCell ref="A16:F16"/>
    <mergeCell ref="A17:F17"/>
    <mergeCell ref="A30:F30"/>
    <mergeCell ref="A19:F19"/>
    <mergeCell ref="A20:F20"/>
    <mergeCell ref="A21:F21"/>
    <mergeCell ref="B22:F22"/>
    <mergeCell ref="B204:E204"/>
    <mergeCell ref="B282:D282"/>
    <mergeCell ref="A268:B268"/>
    <mergeCell ref="B291:D291"/>
    <mergeCell ref="B285:D285"/>
    <mergeCell ref="B287:D287"/>
  </mergeCells>
  <phoneticPr fontId="5" type="noConversion"/>
  <pageMargins left="1" right="0.25" top="0.75" bottom="0.75" header="0.3" footer="0.3"/>
  <pageSetup paperSize="9" scale="92" orientation="portrait" horizontalDpi="4294967294" r:id="rId1"/>
  <headerFooter alignWithMargins="0">
    <oddHeader>&amp;L&amp;"Times New Roman,Podebljano"&amp;12AVOKA-ING d.o.o. Zagreb&amp;C&amp;"Times New Roman,Uobičajeno"&amp;12TD: 03-03-21&amp;R&amp;"Times New Roman,Uobičajeno"Str:&amp;P</oddHeader>
    <oddFooter>&amp;L&amp;"Times New Roman,Uobičajeno"&amp;8AKORD d.o.o.
Veliki kraj 131, Županja&amp;C&amp;"Times New Roman,Uobičajeno"&amp;8REKONSTRUKCIJA GOSPODARSKE 
GRAĐEVINE&amp;R&amp;"Times New Roman,Uobičajeno"&amp;8TROŠKOVNIK VODOVODA
I KANALIZACIJE</oddFooter>
  </headerFooter>
  <rowBreaks count="13" manualBreakCount="13">
    <brk id="25" max="16383" man="1"/>
    <brk id="40" max="5" man="1"/>
    <brk id="58" max="16383" man="1"/>
    <brk id="94" max="16383" man="1"/>
    <brk id="118" max="5" man="1"/>
    <brk id="144" max="16383" man="1"/>
    <brk id="152" max="16383" man="1"/>
    <brk id="175" max="16383" man="1"/>
    <brk id="203" max="16383" man="1"/>
    <brk id="221" max="5" man="1"/>
    <brk id="241" max="16383" man="1"/>
    <brk id="260" max="16383" man="1"/>
    <brk id="2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troskovnik</vt:lpstr>
      <vt:lpstr>Sheet2</vt:lpstr>
      <vt:lpstr>Sheet3</vt:lpstr>
      <vt:lpstr>troskovnik!Print_Area</vt:lpstr>
    </vt:vector>
  </TitlesOfParts>
  <Company>AVOKA-ING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 Vrabec</dc:creator>
  <cp:lastModifiedBy>Korisnik1</cp:lastModifiedBy>
  <cp:lastPrinted>2018-09-28T10:50:24Z</cp:lastPrinted>
  <dcterms:created xsi:type="dcterms:W3CDTF">2005-11-13T17:34:07Z</dcterms:created>
  <dcterms:modified xsi:type="dcterms:W3CDTF">2021-10-28T10:10:00Z</dcterms:modified>
</cp:coreProperties>
</file>